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01\fe44$\米原校舎サーバー\51_米原訓練係\91_委託訓練\21_委託訓練契約事務\R7\R7 業務委託契約様式（案）4～9月開講 （★印のファイルを確認してください！）\契約書(案）\★A 知識等習得コース\"/>
    </mc:Choice>
  </mc:AlternateContent>
  <xr:revisionPtr revIDLastSave="0" documentId="13_ncr:1_{1E231A26-A9D5-40A8-86F2-54FD3DDE81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" sheetId="6" r:id="rId2"/>
  </sheets>
  <definedNames>
    <definedName name="_xlnm.Print_Area" localSheetId="0">請求書!$A$1:$AA$45</definedName>
    <definedName name="_xlnm.Print_Area" localSheetId="1">請求明細書!$A$1:$AN$73</definedName>
    <definedName name="_xlnm.Print_Titles" localSheetId="1">請求明細書!$1:$15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2" i="6" l="1"/>
  <c r="N73" i="6" s="1"/>
  <c r="AG58" i="6" l="1"/>
  <c r="AG60" i="6" s="1"/>
  <c r="AE58" i="6"/>
  <c r="AE60" i="6" s="1"/>
  <c r="AC58" i="6"/>
  <c r="AC60" i="6" s="1"/>
  <c r="AA58" i="6"/>
  <c r="AA60" i="6" s="1"/>
  <c r="Y58" i="6"/>
  <c r="Y60" i="6" s="1"/>
  <c r="W58" i="6"/>
  <c r="W60" i="6" s="1"/>
  <c r="AG55" i="6"/>
  <c r="AG57" i="6" s="1"/>
  <c r="AE55" i="6"/>
  <c r="AE57" i="6" s="1"/>
  <c r="AC55" i="6"/>
  <c r="AC57" i="6" s="1"/>
  <c r="AA55" i="6"/>
  <c r="AA57" i="6" s="1"/>
  <c r="Y55" i="6"/>
  <c r="Y57" i="6" s="1"/>
  <c r="W55" i="6"/>
  <c r="W57" i="6" s="1"/>
  <c r="AG52" i="6"/>
  <c r="AG54" i="6" s="1"/>
  <c r="AE52" i="6"/>
  <c r="AE54" i="6" s="1"/>
  <c r="AC52" i="6"/>
  <c r="AC54" i="6" s="1"/>
  <c r="AA52" i="6"/>
  <c r="AA54" i="6" s="1"/>
  <c r="Y52" i="6"/>
  <c r="Y54" i="6" s="1"/>
  <c r="W52" i="6"/>
  <c r="W54" i="6" s="1"/>
  <c r="AG49" i="6"/>
  <c r="AG51" i="6" s="1"/>
  <c r="AE49" i="6"/>
  <c r="AE51" i="6" s="1"/>
  <c r="AC49" i="6"/>
  <c r="AC51" i="6" s="1"/>
  <c r="AA49" i="6"/>
  <c r="AA51" i="6" s="1"/>
  <c r="Y49" i="6"/>
  <c r="Y51" i="6" s="1"/>
  <c r="W49" i="6"/>
  <c r="W51" i="6" s="1"/>
  <c r="AG46" i="6"/>
  <c r="AG48" i="6" s="1"/>
  <c r="AE46" i="6"/>
  <c r="AE48" i="6" s="1"/>
  <c r="AC46" i="6"/>
  <c r="AC48" i="6" s="1"/>
  <c r="AA46" i="6"/>
  <c r="AA48" i="6" s="1"/>
  <c r="Y46" i="6"/>
  <c r="Y48" i="6" s="1"/>
  <c r="W46" i="6"/>
  <c r="W48" i="6" s="1"/>
  <c r="AG43" i="6"/>
  <c r="AG45" i="6" s="1"/>
  <c r="AE43" i="6"/>
  <c r="AE45" i="6" s="1"/>
  <c r="AC43" i="6"/>
  <c r="AC45" i="6" s="1"/>
  <c r="AA43" i="6"/>
  <c r="AA45" i="6" s="1"/>
  <c r="Y43" i="6"/>
  <c r="Y45" i="6" s="1"/>
  <c r="W43" i="6"/>
  <c r="W45" i="6" s="1"/>
  <c r="AG40" i="6"/>
  <c r="AG42" i="6" s="1"/>
  <c r="AE40" i="6"/>
  <c r="AE42" i="6" s="1"/>
  <c r="AC40" i="6"/>
  <c r="AC42" i="6" s="1"/>
  <c r="AA40" i="6"/>
  <c r="AA42" i="6" s="1"/>
  <c r="Y40" i="6"/>
  <c r="Y42" i="6" s="1"/>
  <c r="W40" i="6"/>
  <c r="W42" i="6" s="1"/>
  <c r="AG37" i="6"/>
  <c r="AG39" i="6" s="1"/>
  <c r="AE37" i="6"/>
  <c r="AE39" i="6" s="1"/>
  <c r="AC37" i="6"/>
  <c r="AC39" i="6" s="1"/>
  <c r="AA37" i="6"/>
  <c r="AA39" i="6" s="1"/>
  <c r="Y37" i="6"/>
  <c r="Y39" i="6" s="1"/>
  <c r="W37" i="6"/>
  <c r="W39" i="6" s="1"/>
  <c r="AG34" i="6"/>
  <c r="AG36" i="6" s="1"/>
  <c r="AE34" i="6"/>
  <c r="AE36" i="6" s="1"/>
  <c r="AC34" i="6"/>
  <c r="AC36" i="6" s="1"/>
  <c r="AA34" i="6"/>
  <c r="AA36" i="6" s="1"/>
  <c r="Y34" i="6"/>
  <c r="Y36" i="6" s="1"/>
  <c r="W34" i="6"/>
  <c r="W36" i="6" s="1"/>
  <c r="AG31" i="6"/>
  <c r="AG33" i="6" s="1"/>
  <c r="AE31" i="6"/>
  <c r="AE33" i="6" s="1"/>
  <c r="AC31" i="6"/>
  <c r="AC33" i="6" s="1"/>
  <c r="AA31" i="6"/>
  <c r="AA33" i="6" s="1"/>
  <c r="Y31" i="6"/>
  <c r="Y33" i="6" s="1"/>
  <c r="W31" i="6"/>
  <c r="W33" i="6" s="1"/>
  <c r="AG28" i="6"/>
  <c r="AG30" i="6" s="1"/>
  <c r="AE28" i="6"/>
  <c r="AE30" i="6" s="1"/>
  <c r="AC28" i="6"/>
  <c r="AC30" i="6" s="1"/>
  <c r="AA28" i="6"/>
  <c r="AA30" i="6" s="1"/>
  <c r="Y28" i="6"/>
  <c r="Y30" i="6" s="1"/>
  <c r="W28" i="6"/>
  <c r="W30" i="6" s="1"/>
  <c r="AG25" i="6"/>
  <c r="AG27" i="6" s="1"/>
  <c r="AE25" i="6"/>
  <c r="AE27" i="6" s="1"/>
  <c r="AC25" i="6"/>
  <c r="AC27" i="6" s="1"/>
  <c r="AA25" i="6"/>
  <c r="AA27" i="6" s="1"/>
  <c r="Y25" i="6"/>
  <c r="Y27" i="6" s="1"/>
  <c r="W25" i="6"/>
  <c r="W27" i="6" s="1"/>
  <c r="AG22" i="6"/>
  <c r="AG24" i="6" s="1"/>
  <c r="AE22" i="6"/>
  <c r="AE24" i="6" s="1"/>
  <c r="AC22" i="6"/>
  <c r="AC24" i="6" s="1"/>
  <c r="AA22" i="6"/>
  <c r="AA24" i="6" s="1"/>
  <c r="Y22" i="6"/>
  <c r="Y24" i="6" s="1"/>
  <c r="W22" i="6"/>
  <c r="W24" i="6" s="1"/>
  <c r="AG19" i="6"/>
  <c r="AG21" i="6" s="1"/>
  <c r="AE19" i="6"/>
  <c r="AE21" i="6" s="1"/>
  <c r="AC19" i="6"/>
  <c r="AC21" i="6" s="1"/>
  <c r="AA19" i="6"/>
  <c r="AA21" i="6" s="1"/>
  <c r="Y19" i="6"/>
  <c r="Y21" i="6" s="1"/>
  <c r="W19" i="6"/>
  <c r="W21" i="6" s="1"/>
  <c r="Y16" i="6"/>
  <c r="AA16" i="6"/>
  <c r="AC16" i="6"/>
  <c r="AE16" i="6"/>
  <c r="AG16" i="6"/>
  <c r="W16" i="6"/>
  <c r="AI60" i="6" l="1"/>
  <c r="AI57" i="6"/>
  <c r="AI54" i="6"/>
  <c r="AI51" i="6"/>
  <c r="AI48" i="6"/>
  <c r="AI45" i="6"/>
  <c r="AI42" i="6"/>
  <c r="AI39" i="6"/>
  <c r="AI36" i="6"/>
  <c r="AI31" i="6"/>
  <c r="AI28" i="6"/>
  <c r="AI27" i="6"/>
  <c r="AI24" i="6"/>
  <c r="AI19" i="6"/>
  <c r="Y18" i="6"/>
  <c r="AA18" i="6"/>
  <c r="AE18" i="6"/>
  <c r="AC18" i="6"/>
  <c r="AG18" i="6"/>
  <c r="AI46" i="6" l="1"/>
  <c r="AI52" i="6"/>
  <c r="AI49" i="6"/>
  <c r="AI55" i="6"/>
  <c r="AI22" i="6"/>
  <c r="AI25" i="6"/>
  <c r="AI34" i="6"/>
  <c r="AI37" i="6"/>
  <c r="AI40" i="6"/>
  <c r="AI43" i="6"/>
  <c r="AI58" i="6"/>
  <c r="AI33" i="6"/>
  <c r="AI30" i="6"/>
  <c r="AI21" i="6"/>
  <c r="Y14" i="6" l="1"/>
  <c r="AA14" i="6"/>
  <c r="AC14" i="6"/>
  <c r="AE14" i="6"/>
  <c r="AG14" i="6"/>
  <c r="W14" i="6"/>
  <c r="W18" i="6" l="1"/>
  <c r="AI18" i="6" l="1"/>
  <c r="AI16" i="6"/>
  <c r="AI61" i="6" s="1"/>
  <c r="AI63" i="6" l="1"/>
  <c r="AI65" i="6" s="1"/>
  <c r="K19" i="1"/>
  <c r="A19" i="6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K20" i="1" l="1"/>
  <c r="K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<sst xmlns="http://schemas.openxmlformats.org/spreadsheetml/2006/main" count="92" uniqueCount="67">
  <si>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</si>
  <si>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</si>
  <si>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</si>
  <si>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</si>
  <si>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</si>
  <si>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</si>
  <si>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</si>
  <si>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</si>
  <si>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</si>
  <si>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</si>
  <si>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</si>
  <si>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</si>
  <si>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</si>
  <si>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</si>
  <si>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</si>
  <si>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</si>
  <si>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</si>
  <si>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</si>
  <si>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　　　　　　　　　計</t>
    <rPh sb="0" eb="1">
      <t>ゴウ</t>
    </rPh>
    <rPh sb="10" eb="11">
      <t>ケイ</t>
    </rPh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</si>
  <si>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</si>
  <si>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</si>
  <si>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</si>
  <si>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</si>
  <si>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</si>
  <si>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</si>
  <si>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</si>
  <si>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</si>
  <si>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</si>
  <si>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</si>
  <si>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合計</t>
    <rPh sb="0" eb="2">
      <t>ゴウケイ</t>
    </rPh>
    <phoneticPr fontId="3"/>
  </si>
  <si>
    <t>コース</t>
    <phoneticPr fontId="3"/>
  </si>
  <si>
    <t>※（　　）は取引に係る消費税および地方消費税の額</t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</si>
  <si>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</si>
  <si>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</si>
  <si>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</si>
  <si>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</si>
  <si>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</si>
  <si>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履行期間</t>
    <rPh sb="0" eb="2">
      <t>リコウ</t>
    </rPh>
    <rPh sb="2" eb="4">
      <t>キカン</t>
    </rPh>
    <phoneticPr fontId="3"/>
  </si>
  <si>
    <t>訓練期間</t>
    <rPh sb="0" eb="2">
      <t>クンレン</t>
    </rPh>
    <rPh sb="2" eb="4">
      <t>キカン</t>
    </rPh>
    <phoneticPr fontId="3"/>
  </si>
  <si>
    <t>※登録番号：</t>
    <rPh sb="1" eb="3">
      <t>トウロク</t>
    </rPh>
    <rPh sb="3" eb="5">
      <t>バンゴウ</t>
    </rPh>
    <phoneticPr fontId="3"/>
  </si>
  <si>
    <t>※消費税率10％</t>
    <rPh sb="4" eb="5">
      <t>リツ</t>
    </rPh>
    <phoneticPr fontId="3"/>
  </si>
  <si>
    <t>（税抜）</t>
    <rPh sb="1" eb="2">
      <t>ゼイ</t>
    </rPh>
    <rPh sb="2" eb="3">
      <t>ヌ</t>
    </rPh>
    <phoneticPr fontId="3"/>
  </si>
  <si>
    <t>（合計）</t>
    <rPh sb="1" eb="3">
      <t>ゴウケイ</t>
    </rPh>
    <phoneticPr fontId="3"/>
  </si>
  <si>
    <t>（消費税）</t>
    <rPh sb="1" eb="4">
      <t>ショウヒゼイ</t>
    </rPh>
    <phoneticPr fontId="3"/>
  </si>
  <si>
    <t>就職支
援経費
対　象
就職者</t>
    <rPh sb="0" eb="2">
      <t>シュウショク</t>
    </rPh>
    <rPh sb="2" eb="3">
      <t>シ</t>
    </rPh>
    <rPh sb="4" eb="5">
      <t>エン</t>
    </rPh>
    <rPh sb="5" eb="7">
      <t>ケイヒ</t>
    </rPh>
    <rPh sb="8" eb="9">
      <t>タイ</t>
    </rPh>
    <rPh sb="10" eb="11">
      <t>ゾウ</t>
    </rPh>
    <rPh sb="12" eb="14">
      <t>シュウショク</t>
    </rPh>
    <rPh sb="14" eb="15">
      <t>シャ</t>
    </rPh>
    <phoneticPr fontId="3"/>
  </si>
  <si>
    <t>訓練修了者の人数</t>
    <rPh sb="0" eb="2">
      <t>クンレン</t>
    </rPh>
    <rPh sb="2" eb="5">
      <t>シュウリョウシャ</t>
    </rPh>
    <rPh sb="6" eb="8">
      <t>ニンズウ</t>
    </rPh>
    <phoneticPr fontId="3"/>
  </si>
  <si>
    <t>人</t>
    <rPh sb="0" eb="1">
      <t>ニン</t>
    </rPh>
    <phoneticPr fontId="3"/>
  </si>
  <si>
    <t>就職退校者等のうち就職支援経費対象就職者の人数</t>
    <rPh sb="0" eb="2">
      <t>シュウショク</t>
    </rPh>
    <rPh sb="2" eb="5">
      <t>タイコウシャ</t>
    </rPh>
    <rPh sb="5" eb="6">
      <t>トウ</t>
    </rPh>
    <rPh sb="9" eb="11">
      <t>シュウショク</t>
    </rPh>
    <rPh sb="11" eb="13">
      <t>シエン</t>
    </rPh>
    <rPh sb="13" eb="15">
      <t>ケイヒ</t>
    </rPh>
    <rPh sb="15" eb="17">
      <t>タイショウ</t>
    </rPh>
    <rPh sb="17" eb="20">
      <t>シュウショクシャ</t>
    </rPh>
    <rPh sb="21" eb="23">
      <t>ニンズウ</t>
    </rPh>
    <phoneticPr fontId="3"/>
  </si>
  <si>
    <t>訓練修了者のうち就職支援経費対象就職者の人数</t>
    <rPh sb="0" eb="2">
      <t>クンレン</t>
    </rPh>
    <rPh sb="2" eb="4">
      <t>シュウリョウ</t>
    </rPh>
    <rPh sb="4" eb="5">
      <t>シャ</t>
    </rPh>
    <rPh sb="8" eb="10">
      <t>シュウショク</t>
    </rPh>
    <rPh sb="10" eb="12">
      <t>シエン</t>
    </rPh>
    <rPh sb="12" eb="14">
      <t>ケイヒ</t>
    </rPh>
    <rPh sb="14" eb="16">
      <t>タイショウ</t>
    </rPh>
    <rPh sb="16" eb="19">
      <t>シュウショクシャ</t>
    </rPh>
    <rPh sb="20" eb="22">
      <t>ニンズウ</t>
    </rPh>
    <phoneticPr fontId="3"/>
  </si>
  <si>
    <t>対象就職者の計</t>
    <rPh sb="0" eb="2">
      <t>タイショウ</t>
    </rPh>
    <rPh sb="2" eb="5">
      <t>シュウショクシャ</t>
    </rPh>
    <rPh sb="6" eb="7">
      <t>ケイ</t>
    </rPh>
    <phoneticPr fontId="3"/>
  </si>
  <si>
    <t>就職支援経費就職率</t>
    <rPh sb="0" eb="2">
      <t>シュウショク</t>
    </rPh>
    <rPh sb="2" eb="4">
      <t>シエン</t>
    </rPh>
    <rPh sb="4" eb="6">
      <t>ケイヒ</t>
    </rPh>
    <rPh sb="6" eb="9">
      <t>シュウショクリツ</t>
    </rPh>
    <phoneticPr fontId="3"/>
  </si>
  <si>
    <t>％</t>
    <phoneticPr fontId="3"/>
  </si>
  <si>
    <t>就職支援経費月額単価（税抜）</t>
    <rPh sb="0" eb="2">
      <t>シュウショク</t>
    </rPh>
    <rPh sb="2" eb="4">
      <t>シエン</t>
    </rPh>
    <rPh sb="11" eb="12">
      <t>ゼイ</t>
    </rPh>
    <rPh sb="12" eb="13">
      <t>ヌ</t>
    </rPh>
    <phoneticPr fontId="3"/>
  </si>
  <si>
    <t>算定月別就職支援経費</t>
    <rPh sb="4" eb="6">
      <t>シュウショク</t>
    </rPh>
    <rPh sb="6" eb="8">
      <t>シエン</t>
    </rPh>
    <rPh sb="8" eb="10">
      <t>ケイヒ</t>
    </rPh>
    <phoneticPr fontId="3"/>
  </si>
  <si>
    <t>就職支援経費請求明細書</t>
    <rPh sb="0" eb="4">
      <t>シュウショクシエン</t>
    </rPh>
    <rPh sb="4" eb="6">
      <t>ケイヒ</t>
    </rPh>
    <rPh sb="6" eb="8">
      <t>セイキュウ</t>
    </rPh>
    <rPh sb="8" eb="11">
      <t>メイサイショ</t>
    </rPh>
    <phoneticPr fontId="3"/>
  </si>
  <si>
    <t>合計</t>
    <rPh sb="0" eb="1">
      <t>ゴウ</t>
    </rPh>
    <rPh sb="1" eb="2">
      <t>ケイ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</si>
  <si>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</si>
  <si>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小　　　　　　　　　計</t>
    <rPh sb="0" eb="1">
      <t>ショウ</t>
    </rPh>
    <rPh sb="10" eb="11">
      <t>ケイ</t>
    </rPh>
    <phoneticPr fontId="3"/>
  </si>
  <si>
    <t>知識</t>
  </si>
  <si>
    <t>就職支援経費請求書</t>
    <rPh sb="0" eb="2">
      <t>シュウショク</t>
    </rPh>
    <rPh sb="2" eb="4">
      <t>シエン</t>
    </rPh>
    <rPh sb="4" eb="6">
      <t>ケイヒ</t>
    </rPh>
    <rPh sb="6" eb="9">
      <t>セイキュウショ</t>
    </rPh>
    <phoneticPr fontId="3"/>
  </si>
  <si>
    <t>※内訳別紙就職支援経費請求明細書のとおり</t>
    <phoneticPr fontId="3"/>
  </si>
  <si>
    <t>令和　年度離職者等再就職訓練事業</t>
    <rPh sb="0" eb="2">
      <t>レイワ</t>
    </rPh>
    <phoneticPr fontId="3"/>
  </si>
  <si>
    <t>　　年　　月　　日</t>
    <rPh sb="2" eb="3">
      <t>ネン</t>
    </rPh>
    <rPh sb="5" eb="6">
      <t>ガツ</t>
    </rPh>
    <rPh sb="8" eb="9">
      <t>ヒ</t>
    </rPh>
    <phoneticPr fontId="3"/>
  </si>
  <si>
    <t>　　　　か月</t>
    <phoneticPr fontId="3"/>
  </si>
  <si>
    <t>　　　　　　　　　　　　　科</t>
    <rPh sb="13" eb="14">
      <t>カ</t>
    </rPh>
    <phoneticPr fontId="3"/>
  </si>
  <si>
    <t>算定月</t>
    <rPh sb="0" eb="2">
      <t>サンテイ</t>
    </rPh>
    <rPh sb="2" eb="3">
      <t>ツキ</t>
    </rPh>
    <phoneticPr fontId="3"/>
  </si>
  <si>
    <r>
      <t>滋賀県知事　　</t>
    </r>
    <r>
      <rPr>
        <sz val="12"/>
        <color rgb="FFFF0000"/>
        <rFont val="ＭＳ 明朝"/>
        <family val="1"/>
        <charset val="128"/>
      </rPr>
      <t>○○○○</t>
    </r>
    <r>
      <rPr>
        <sz val="12"/>
        <rFont val="ＭＳ 明朝"/>
        <family val="1"/>
        <charset val="128"/>
      </rPr>
      <t>　　様</t>
    </r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</si>
</sst>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#"/>
    <numFmt numFmtId="182" formatCode="[$-411]ggg\ e\ &quot;年&quot;\ m\ &quot;月&quot;\ d\ &quot;日&quot;"/>
    <numFmt numFmtId="183" formatCode="0.0%"/>
    <numFmt numFmtId="184" formatCode="0.0"/>
    <numFmt numFmtId="185" formatCode="#,###,###&quot; &quot;"/>
  </numFmts>
  <fonts count="11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  <font>
      <sz val="12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2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12" xfId="0" applyFont="1" applyBorder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8" fillId="0" borderId="0" xfId="0" applyFont="1">
      <alignment vertical="center"/>
    </xf>
    <xf numFmtId="0" fontId="2" fillId="0" borderId="0" xfId="0" applyFont="1" applyAlignment="1" applyProtection="1">
      <alignment vertical="center"/>
      <protection locked="0"/>
    </xf>
    <xf numFmtId="38" fontId="5" fillId="0" borderId="0" xfId="1" applyFont="1" applyFill="1" applyBorder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38" fontId="5" fillId="0" borderId="0" xfId="1" applyFont="1" applyAlignment="1" applyProtection="1">
      <alignment horizontal="center" vertical="center"/>
      <protection locked="0"/>
    </xf>
    <xf numFmtId="183" fontId="5" fillId="0" borderId="0" xfId="2" applyNumberFormat="1" applyFont="1" applyBorder="1" applyAlignment="1" applyProtection="1">
      <alignment horizontal="center" vertical="center"/>
      <protection locked="0"/>
    </xf>
    <xf numFmtId="38" fontId="5" fillId="0" borderId="0" xfId="1" applyFont="1" applyFill="1" applyAlignment="1" applyProtection="1">
      <alignment horizontal="center" vertical="center"/>
      <protection locked="0"/>
    </xf>
    <xf numFmtId="9" fontId="5" fillId="0" borderId="0" xfId="2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vertical="center"/>
      <protection locked="0"/>
    </xf>
    <xf numFmtId="38" fontId="5" fillId="0" borderId="0" xfId="1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11" xfId="0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9" fillId="0" borderId="0" xfId="0" applyFont="1" applyProtection="1">
      <alignment vertical="center"/>
      <protection locked="0"/>
    </xf>
    <xf numFmtId="185" fontId="2" fillId="0" borderId="2" xfId="1" applyNumberFormat="1" applyFont="1" applyBorder="1" applyProtection="1">
      <alignment vertical="center"/>
      <protection hidden="1"/>
    </xf>
    <xf numFmtId="0" fontId="9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2" fontId="2" fillId="0" borderId="11" xfId="0" applyNumberFormat="1" applyFont="1" applyBorder="1" applyAlignment="1" applyProtection="1">
      <alignment horizontal="center" vertical="center"/>
      <protection locked="0"/>
    </xf>
    <xf numFmtId="182" fontId="2" fillId="0" borderId="0" xfId="0" applyNumberFormat="1" applyFont="1" applyBorder="1" applyAlignment="1" applyProtection="1">
      <alignment horizontal="center" vertical="center"/>
      <protection locked="0"/>
    </xf>
    <xf numFmtId="182" fontId="2" fillId="0" borderId="2" xfId="0" applyNumberFormat="1" applyFont="1" applyBorder="1" applyAlignment="1" applyProtection="1">
      <alignment horizontal="center" vertical="center"/>
      <protection locked="0"/>
    </xf>
    <xf numFmtId="182" fontId="2" fillId="0" borderId="4" xfId="0" applyNumberFormat="1" applyFont="1" applyBorder="1" applyAlignment="1" applyProtection="1">
      <alignment horizontal="center" vertical="center"/>
      <protection locked="0"/>
    </xf>
    <xf numFmtId="182" fontId="2" fillId="0" borderId="1" xfId="0" applyNumberFormat="1" applyFont="1" applyBorder="1" applyAlignment="1" applyProtection="1">
      <alignment horizontal="center" vertical="center"/>
      <protection locked="0"/>
    </xf>
    <xf numFmtId="182" fontId="2" fillId="0" borderId="3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distributed" vertical="center" indent="9"/>
      <protection locked="0"/>
    </xf>
    <xf numFmtId="0" fontId="4" fillId="0" borderId="2" xfId="0" applyFont="1" applyBorder="1" applyAlignment="1" applyProtection="1">
      <alignment horizontal="distributed" vertical="center" indent="9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82" fontId="2" fillId="0" borderId="0" xfId="0" applyNumberFormat="1" applyFont="1" applyAlignment="1" applyProtection="1">
      <alignment horizontal="distributed"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185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12" xfId="0" applyFont="1" applyFill="1" applyBorder="1" applyAlignment="1" applyProtection="1">
      <alignment horizontal="center" vertical="center" shrinkToFit="1"/>
      <protection locked="0"/>
    </xf>
    <xf numFmtId="0" fontId="5" fillId="0" borderId="6" xfId="0" applyFont="1" applyFill="1" applyBorder="1" applyAlignment="1" applyProtection="1">
      <alignment horizontal="center" vertical="center" shrinkToFit="1"/>
      <protection locked="0"/>
    </xf>
    <xf numFmtId="0" fontId="5" fillId="0" borderId="5" xfId="0" applyFont="1" applyFill="1" applyBorder="1" applyAlignment="1" applyProtection="1">
      <alignment horizontal="center" vertical="center" shrinkToFit="1"/>
      <protection locked="0"/>
    </xf>
    <xf numFmtId="0" fontId="5" fillId="0" borderId="7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81" fontId="5" fillId="0" borderId="12" xfId="0" applyNumberFormat="1" applyFont="1" applyFill="1" applyBorder="1" applyAlignment="1" applyProtection="1">
      <alignment horizontal="center" vertical="center"/>
      <protection locked="0"/>
    </xf>
    <xf numFmtId="181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182" fontId="0" fillId="0" borderId="0" xfId="0" applyNumberFormat="1" applyFont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38" fontId="5" fillId="0" borderId="6" xfId="1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right" vertical="center"/>
      <protection locked="0"/>
    </xf>
    <xf numFmtId="0" fontId="5" fillId="0" borderId="6" xfId="0" applyFont="1" applyBorder="1" applyAlignment="1" applyProtection="1">
      <alignment horizontal="right" vertical="center"/>
      <protection locked="0"/>
    </xf>
    <xf numFmtId="181" fontId="5" fillId="0" borderId="12" xfId="0" applyNumberFormat="1" applyFont="1" applyBorder="1" applyAlignment="1" applyProtection="1">
      <alignment horizontal="right" vertical="center"/>
      <protection hidden="1"/>
    </xf>
    <xf numFmtId="181" fontId="5" fillId="0" borderId="6" xfId="0" applyNumberFormat="1" applyFont="1" applyBorder="1" applyAlignment="1" applyProtection="1">
      <alignment horizontal="right" vertical="center"/>
      <protection hidden="1"/>
    </xf>
    <xf numFmtId="184" fontId="5" fillId="0" borderId="12" xfId="0" applyNumberFormat="1" applyFont="1" applyBorder="1" applyAlignment="1" applyProtection="1">
      <alignment horizontal="right" vertical="center"/>
      <protection hidden="1"/>
    </xf>
    <xf numFmtId="184" fontId="5" fillId="0" borderId="6" xfId="0" applyNumberFormat="1" applyFont="1" applyBorder="1" applyAlignment="1" applyProtection="1">
      <alignment horizontal="right" vertical="center"/>
      <protection hidden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45"/>
  <sheetViews>
    <sheetView tabSelected="1" view="pageBreakPreview" zoomScaleNormal="100" zoomScaleSheetLayoutView="100" workbookViewId="0">
      <selection activeCell="J9" sqref="J9:AA11"/>
    </sheetView>
  </sheetViews>
  <sheetFormatPr defaultColWidth="3.375" defaultRowHeight="18.75" customHeight="1" x14ac:dyDescent="0.15"/>
  <cols>
    <col min="1" max="8" width="3.375" style="11" customWidth="1"/>
    <col min="9" max="27" width="3.875" style="11" customWidth="1"/>
    <col min="28" max="29" width="3.375" style="11"/>
    <col min="30" max="30" width="6.625" style="11" customWidth="1"/>
    <col min="31" max="33" width="11.75" style="11" bestFit="1" customWidth="1"/>
    <col min="34" max="16384" width="3.375" style="11"/>
  </cols>
  <sheetData>
    <row r="1" spans="1:33" ht="18.75" customHeight="1" x14ac:dyDescent="0.15">
      <c r="A1" s="60" t="s">
        <v>59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G1" s="12"/>
    </row>
    <row r="2" spans="1:33" ht="18.75" customHeight="1" x14ac:dyDescent="0.1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C2" s="11" t="s">
        <v>23</v>
      </c>
    </row>
    <row r="3" spans="1:33" ht="18.75" customHeight="1" x14ac:dyDescent="0.15">
      <c r="A3" s="45" t="s">
        <v>0</v>
      </c>
      <c r="B3" s="45"/>
      <c r="C3" s="45"/>
      <c r="D3" s="45"/>
      <c r="E3" s="45"/>
      <c r="F3" s="45"/>
      <c r="G3" s="45"/>
      <c r="H3" s="45"/>
      <c r="I3" s="62" t="s">
        <v>61</v>
      </c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4"/>
      <c r="AC3" s="11" t="s">
        <v>24</v>
      </c>
    </row>
    <row r="4" spans="1:33" ht="18.75" customHeight="1" x14ac:dyDescent="0.15">
      <c r="A4" s="45"/>
      <c r="B4" s="45"/>
      <c r="C4" s="45"/>
      <c r="D4" s="45"/>
      <c r="E4" s="45"/>
      <c r="F4" s="45"/>
      <c r="G4" s="45"/>
      <c r="H4" s="45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7"/>
      <c r="AC4" s="11" t="s">
        <v>25</v>
      </c>
      <c r="AD4" s="12"/>
    </row>
    <row r="5" spans="1:33" ht="18.75" customHeight="1" x14ac:dyDescent="0.15">
      <c r="A5" s="45"/>
      <c r="B5" s="45"/>
      <c r="C5" s="45"/>
      <c r="D5" s="45"/>
      <c r="E5" s="45"/>
      <c r="F5" s="45"/>
      <c r="G5" s="45"/>
      <c r="H5" s="45"/>
      <c r="I5" s="68" t="s">
        <v>23</v>
      </c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70"/>
      <c r="AC5" s="11" t="s">
        <v>26</v>
      </c>
      <c r="AE5" s="12"/>
      <c r="AF5" s="12"/>
      <c r="AG5" s="12"/>
    </row>
    <row r="6" spans="1:33" ht="18.75" customHeight="1" x14ac:dyDescent="0.15">
      <c r="A6" s="45" t="s">
        <v>1</v>
      </c>
      <c r="B6" s="45"/>
      <c r="C6" s="45"/>
      <c r="D6" s="45"/>
      <c r="E6" s="45"/>
      <c r="F6" s="45"/>
      <c r="G6" s="45"/>
      <c r="H6" s="45"/>
      <c r="I6" s="46"/>
      <c r="J6" s="49" t="s">
        <v>64</v>
      </c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50"/>
      <c r="AC6" s="11" t="s">
        <v>27</v>
      </c>
    </row>
    <row r="7" spans="1:33" ht="18.75" customHeight="1" x14ac:dyDescent="0.15">
      <c r="A7" s="45"/>
      <c r="B7" s="45"/>
      <c r="C7" s="45"/>
      <c r="D7" s="45"/>
      <c r="E7" s="45"/>
      <c r="F7" s="45"/>
      <c r="G7" s="45"/>
      <c r="H7" s="45"/>
      <c r="I7" s="47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50"/>
    </row>
    <row r="8" spans="1:33" ht="18.75" customHeight="1" x14ac:dyDescent="0.15">
      <c r="A8" s="45"/>
      <c r="B8" s="45"/>
      <c r="C8" s="45"/>
      <c r="D8" s="45"/>
      <c r="E8" s="45"/>
      <c r="F8" s="45"/>
      <c r="G8" s="45"/>
      <c r="H8" s="45"/>
      <c r="I8" s="48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50"/>
    </row>
    <row r="9" spans="1:33" ht="18.75" customHeight="1" x14ac:dyDescent="0.15">
      <c r="A9" s="74" t="s">
        <v>38</v>
      </c>
      <c r="B9" s="45"/>
      <c r="C9" s="45"/>
      <c r="D9" s="45"/>
      <c r="E9" s="45"/>
      <c r="F9" s="45"/>
      <c r="G9" s="45"/>
      <c r="H9" s="45"/>
      <c r="I9" s="46"/>
      <c r="J9" s="49" t="s">
        <v>63</v>
      </c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50"/>
      <c r="AD9" s="12"/>
      <c r="AE9" s="12"/>
      <c r="AF9" s="12"/>
    </row>
    <row r="10" spans="1:33" ht="18.75" customHeight="1" x14ac:dyDescent="0.15">
      <c r="A10" s="45"/>
      <c r="B10" s="45"/>
      <c r="C10" s="45"/>
      <c r="D10" s="45"/>
      <c r="E10" s="45"/>
      <c r="F10" s="45"/>
      <c r="G10" s="45"/>
      <c r="H10" s="45"/>
      <c r="I10" s="47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50"/>
      <c r="AD10" s="12"/>
      <c r="AE10" s="12"/>
      <c r="AF10" s="12"/>
    </row>
    <row r="11" spans="1:33" ht="18.75" customHeight="1" x14ac:dyDescent="0.15">
      <c r="A11" s="45"/>
      <c r="B11" s="45"/>
      <c r="C11" s="45"/>
      <c r="D11" s="45"/>
      <c r="E11" s="45"/>
      <c r="F11" s="45"/>
      <c r="G11" s="45"/>
      <c r="H11" s="45"/>
      <c r="I11" s="48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50"/>
      <c r="AD11" s="12"/>
      <c r="AE11" s="12"/>
      <c r="AF11" s="12"/>
    </row>
    <row r="12" spans="1:33" ht="18.75" customHeight="1" x14ac:dyDescent="0.15">
      <c r="A12" s="74" t="s">
        <v>37</v>
      </c>
      <c r="B12" s="45"/>
      <c r="C12" s="45"/>
      <c r="D12" s="45"/>
      <c r="E12" s="45"/>
      <c r="F12" s="45"/>
      <c r="G12" s="45"/>
      <c r="H12" s="45"/>
      <c r="I12" s="46"/>
      <c r="J12" s="54" t="s">
        <v>62</v>
      </c>
      <c r="K12" s="54"/>
      <c r="L12" s="54"/>
      <c r="M12" s="54"/>
      <c r="N12" s="54"/>
      <c r="O12" s="54"/>
      <c r="P12" s="54"/>
      <c r="Q12" s="54"/>
      <c r="R12" s="51" t="s">
        <v>7</v>
      </c>
      <c r="S12" s="51"/>
      <c r="T12" s="54" t="s">
        <v>62</v>
      </c>
      <c r="U12" s="54"/>
      <c r="V12" s="54"/>
      <c r="W12" s="54"/>
      <c r="X12" s="54"/>
      <c r="Y12" s="54"/>
      <c r="Z12" s="54"/>
      <c r="AA12" s="57"/>
    </row>
    <row r="13" spans="1:33" ht="18.75" customHeight="1" x14ac:dyDescent="0.15">
      <c r="A13" s="45"/>
      <c r="B13" s="45"/>
      <c r="C13" s="45"/>
      <c r="D13" s="45"/>
      <c r="E13" s="45"/>
      <c r="F13" s="45"/>
      <c r="G13" s="45"/>
      <c r="H13" s="45"/>
      <c r="I13" s="47"/>
      <c r="J13" s="55"/>
      <c r="K13" s="55"/>
      <c r="L13" s="55"/>
      <c r="M13" s="55"/>
      <c r="N13" s="55"/>
      <c r="O13" s="55"/>
      <c r="P13" s="55"/>
      <c r="Q13" s="55"/>
      <c r="R13" s="52"/>
      <c r="S13" s="52"/>
      <c r="T13" s="55"/>
      <c r="U13" s="55"/>
      <c r="V13" s="55"/>
      <c r="W13" s="55"/>
      <c r="X13" s="55"/>
      <c r="Y13" s="55"/>
      <c r="Z13" s="55"/>
      <c r="AA13" s="58"/>
    </row>
    <row r="14" spans="1:33" ht="18.75" customHeight="1" x14ac:dyDescent="0.15">
      <c r="A14" s="45"/>
      <c r="B14" s="45"/>
      <c r="C14" s="45"/>
      <c r="D14" s="45"/>
      <c r="E14" s="45"/>
      <c r="F14" s="45"/>
      <c r="G14" s="45"/>
      <c r="H14" s="45"/>
      <c r="I14" s="48"/>
      <c r="J14" s="56"/>
      <c r="K14" s="56"/>
      <c r="L14" s="56"/>
      <c r="M14" s="56"/>
      <c r="N14" s="56"/>
      <c r="O14" s="56"/>
      <c r="P14" s="56"/>
      <c r="Q14" s="56"/>
      <c r="R14" s="53"/>
      <c r="S14" s="53"/>
      <c r="T14" s="56"/>
      <c r="U14" s="56"/>
      <c r="V14" s="56"/>
      <c r="W14" s="56"/>
      <c r="X14" s="56"/>
      <c r="Y14" s="56"/>
      <c r="Z14" s="56"/>
      <c r="AA14" s="59"/>
    </row>
    <row r="15" spans="1:33" ht="18.75" customHeight="1" x14ac:dyDescent="0.15">
      <c r="A15" s="45" t="s">
        <v>16</v>
      </c>
      <c r="B15" s="45"/>
      <c r="C15" s="45"/>
      <c r="D15" s="45"/>
      <c r="E15" s="45"/>
      <c r="F15" s="45"/>
      <c r="G15" s="45"/>
      <c r="H15" s="45"/>
      <c r="I15" s="46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50"/>
    </row>
    <row r="16" spans="1:33" ht="18.75" customHeight="1" x14ac:dyDescent="0.15">
      <c r="A16" s="45"/>
      <c r="B16" s="45"/>
      <c r="C16" s="45"/>
      <c r="D16" s="45"/>
      <c r="E16" s="45"/>
      <c r="F16" s="45"/>
      <c r="G16" s="45"/>
      <c r="H16" s="45"/>
      <c r="I16" s="47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50"/>
    </row>
    <row r="17" spans="1:28" ht="18.75" customHeight="1" x14ac:dyDescent="0.15">
      <c r="A17" s="45"/>
      <c r="B17" s="45"/>
      <c r="C17" s="45"/>
      <c r="D17" s="45"/>
      <c r="E17" s="45"/>
      <c r="F17" s="45"/>
      <c r="G17" s="45"/>
      <c r="H17" s="45"/>
      <c r="I17" s="48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50"/>
    </row>
    <row r="18" spans="1:28" ht="18.75" customHeight="1" x14ac:dyDescent="0.15">
      <c r="A18" s="45" t="s">
        <v>2</v>
      </c>
      <c r="B18" s="45"/>
      <c r="C18" s="45"/>
      <c r="D18" s="45"/>
      <c r="E18" s="45"/>
      <c r="F18" s="45"/>
      <c r="G18" s="45"/>
      <c r="H18" s="45"/>
      <c r="I18" s="46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2"/>
    </row>
    <row r="19" spans="1:28" ht="18.75" customHeight="1" x14ac:dyDescent="0.15">
      <c r="A19" s="45"/>
      <c r="B19" s="45"/>
      <c r="C19" s="45"/>
      <c r="D19" s="45"/>
      <c r="E19" s="45"/>
      <c r="F19" s="45"/>
      <c r="G19" s="45"/>
      <c r="H19" s="45"/>
      <c r="I19" s="47"/>
      <c r="J19" s="13" t="s">
        <v>10</v>
      </c>
      <c r="K19" s="41">
        <f>請求明細書!AI61</f>
        <v>0</v>
      </c>
      <c r="L19" s="41"/>
      <c r="M19" s="41"/>
      <c r="N19" s="41"/>
      <c r="O19" s="41"/>
      <c r="P19" s="42" t="s">
        <v>41</v>
      </c>
      <c r="Q19" s="42"/>
      <c r="S19" s="39" t="s">
        <v>40</v>
      </c>
      <c r="T19" s="18"/>
      <c r="U19" s="18"/>
      <c r="V19" s="18"/>
      <c r="W19" s="18"/>
      <c r="X19" s="18"/>
      <c r="Y19" s="18"/>
      <c r="Z19" s="18"/>
      <c r="AA19" s="14"/>
    </row>
    <row r="20" spans="1:28" ht="18.75" customHeight="1" x14ac:dyDescent="0.15">
      <c r="A20" s="45"/>
      <c r="B20" s="45"/>
      <c r="C20" s="45"/>
      <c r="D20" s="45"/>
      <c r="E20" s="45"/>
      <c r="F20" s="45"/>
      <c r="G20" s="45"/>
      <c r="H20" s="45"/>
      <c r="I20" s="47"/>
      <c r="J20" s="13" t="s">
        <v>10</v>
      </c>
      <c r="K20" s="41">
        <f>請求明細書!AI63</f>
        <v>0</v>
      </c>
      <c r="L20" s="41"/>
      <c r="M20" s="41"/>
      <c r="N20" s="41"/>
      <c r="O20" s="41"/>
      <c r="P20" s="42" t="s">
        <v>43</v>
      </c>
      <c r="Q20" s="42"/>
      <c r="S20" s="39" t="s">
        <v>39</v>
      </c>
      <c r="T20" s="18"/>
      <c r="U20" s="18"/>
      <c r="V20" s="18"/>
      <c r="W20" s="18"/>
      <c r="X20" s="18"/>
      <c r="Y20" s="18"/>
      <c r="Z20" s="18"/>
      <c r="AA20" s="14"/>
    </row>
    <row r="21" spans="1:28" ht="18.75" customHeight="1" x14ac:dyDescent="0.15">
      <c r="A21" s="45"/>
      <c r="B21" s="45"/>
      <c r="C21" s="45"/>
      <c r="D21" s="45"/>
      <c r="E21" s="45"/>
      <c r="F21" s="45"/>
      <c r="G21" s="45"/>
      <c r="H21" s="45"/>
      <c r="I21" s="47"/>
      <c r="J21" s="13" t="s">
        <v>10</v>
      </c>
      <c r="K21" s="41">
        <f>請求明細書!AI65</f>
        <v>0</v>
      </c>
      <c r="L21" s="41"/>
      <c r="M21" s="41"/>
      <c r="N21" s="41"/>
      <c r="O21" s="41"/>
      <c r="P21" s="42" t="s">
        <v>42</v>
      </c>
      <c r="Q21" s="42"/>
      <c r="S21" s="40" t="s">
        <v>60</v>
      </c>
      <c r="T21" s="18"/>
      <c r="U21" s="18"/>
      <c r="V21" s="18"/>
      <c r="W21" s="18"/>
      <c r="X21" s="18"/>
      <c r="Y21" s="18"/>
      <c r="Z21" s="18"/>
      <c r="AA21" s="14"/>
    </row>
    <row r="22" spans="1:28" ht="18.75" customHeight="1" x14ac:dyDescent="0.15">
      <c r="A22" s="45"/>
      <c r="B22" s="45"/>
      <c r="C22" s="45"/>
      <c r="D22" s="45"/>
      <c r="E22" s="45"/>
      <c r="F22" s="45"/>
      <c r="G22" s="45"/>
      <c r="H22" s="45"/>
      <c r="I22" s="48"/>
      <c r="J22" s="13"/>
      <c r="K22" s="13"/>
      <c r="L22" s="15"/>
      <c r="M22" s="15"/>
      <c r="N22" s="15"/>
      <c r="O22" s="15"/>
      <c r="P22" s="15"/>
      <c r="Q22" s="15"/>
      <c r="R22" s="13"/>
      <c r="S22" s="15"/>
      <c r="T22" s="13"/>
      <c r="U22" s="15"/>
      <c r="V22" s="15"/>
      <c r="W22" s="15"/>
      <c r="X22" s="15"/>
      <c r="Y22" s="15"/>
      <c r="Z22" s="15"/>
      <c r="AA22" s="16"/>
    </row>
    <row r="23" spans="1:28" ht="18.75" customHeight="1" x14ac:dyDescent="0.15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1:28" ht="18.75" customHeight="1" x14ac:dyDescent="0.15">
      <c r="A24" s="18"/>
      <c r="B24" s="18" t="s">
        <v>9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</row>
    <row r="25" spans="1:28" ht="18.75" customHeight="1" x14ac:dyDescent="0.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</row>
    <row r="26" spans="1:28" s="19" customFormat="1" ht="17.25" customHeight="1" x14ac:dyDescent="0.15">
      <c r="U26" s="73" t="s">
        <v>32</v>
      </c>
      <c r="V26" s="73"/>
      <c r="W26" s="73"/>
      <c r="X26" s="73"/>
      <c r="Y26" s="73"/>
      <c r="Z26" s="73"/>
      <c r="AA26" s="73"/>
    </row>
    <row r="27" spans="1:28" s="19" customFormat="1" ht="17.25" customHeight="1" x14ac:dyDescent="0.15"/>
    <row r="28" spans="1:28" s="19" customFormat="1" ht="17.25" customHeight="1" x14ac:dyDescent="0.15">
      <c r="B28" s="19" t="s">
        <v>66</v>
      </c>
    </row>
    <row r="29" spans="1:28" s="19" customFormat="1" ht="17.25" customHeight="1" x14ac:dyDescent="0.15"/>
    <row r="30" spans="1:28" s="19" customFormat="1" ht="17.25" customHeight="1" x14ac:dyDescent="0.15"/>
    <row r="31" spans="1:28" s="19" customFormat="1" ht="17.25" customHeight="1" x14ac:dyDescent="0.15">
      <c r="J31" s="43" t="s">
        <v>3</v>
      </c>
      <c r="K31" s="43"/>
      <c r="L31" s="43"/>
      <c r="M31" s="43"/>
      <c r="N31" s="43"/>
      <c r="O31" s="43"/>
      <c r="P31" s="20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22"/>
    </row>
    <row r="32" spans="1:28" s="19" customFormat="1" ht="17.25" customHeight="1" x14ac:dyDescent="0.15">
      <c r="J32" s="32"/>
      <c r="K32" s="32"/>
      <c r="L32" s="32"/>
      <c r="M32" s="32"/>
      <c r="N32" s="32"/>
      <c r="O32" s="32"/>
      <c r="P32" s="20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22"/>
    </row>
    <row r="33" spans="10:28" s="19" customFormat="1" ht="17.25" customHeight="1" x14ac:dyDescent="0.15">
      <c r="J33" s="32"/>
      <c r="K33" s="32"/>
      <c r="L33" s="32"/>
      <c r="M33" s="32"/>
      <c r="N33" s="32"/>
      <c r="O33" s="32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spans="10:28" s="19" customFormat="1" ht="17.25" customHeight="1" x14ac:dyDescent="0.15">
      <c r="J34" s="43" t="s">
        <v>4</v>
      </c>
      <c r="K34" s="43"/>
      <c r="L34" s="43"/>
      <c r="M34" s="43"/>
      <c r="N34" s="43"/>
      <c r="O34" s="43"/>
      <c r="P34" s="20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22"/>
    </row>
    <row r="35" spans="10:28" s="19" customFormat="1" ht="17.25" customHeight="1" x14ac:dyDescent="0.15">
      <c r="J35" s="32"/>
      <c r="K35" s="32"/>
      <c r="L35" s="32"/>
      <c r="M35" s="32"/>
      <c r="N35" s="32"/>
      <c r="O35" s="32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 spans="10:28" s="19" customFormat="1" ht="17.25" customHeight="1" x14ac:dyDescent="0.15">
      <c r="J36" s="43" t="s">
        <v>5</v>
      </c>
      <c r="K36" s="43"/>
      <c r="L36" s="43"/>
      <c r="M36" s="43"/>
      <c r="N36" s="43"/>
      <c r="O36" s="43"/>
      <c r="P36" s="20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11" t="s">
        <v>6</v>
      </c>
      <c r="AB36" s="11"/>
    </row>
    <row r="37" spans="10:28" s="19" customFormat="1" ht="17.25" customHeight="1" x14ac:dyDescent="0.15">
      <c r="J37" s="32"/>
      <c r="K37" s="32"/>
      <c r="L37" s="32"/>
      <c r="M37" s="32"/>
      <c r="N37" s="32"/>
      <c r="O37" s="32"/>
      <c r="P37" s="20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11"/>
      <c r="AB37" s="11"/>
    </row>
    <row r="38" spans="10:28" s="19" customFormat="1" ht="18.75" customHeight="1" x14ac:dyDescent="0.15">
      <c r="J38" s="43" t="s">
        <v>33</v>
      </c>
      <c r="K38" s="43"/>
      <c r="L38" s="43"/>
      <c r="M38" s="43"/>
      <c r="N38" s="43"/>
      <c r="O38" s="43"/>
      <c r="P38" s="21" t="s">
        <v>34</v>
      </c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11"/>
      <c r="AB38" s="11"/>
    </row>
    <row r="39" spans="10:28" s="19" customFormat="1" ht="18.75" customHeight="1" x14ac:dyDescent="0.15">
      <c r="J39" s="32"/>
      <c r="K39" s="32"/>
      <c r="L39" s="32"/>
      <c r="M39" s="32"/>
      <c r="N39" s="32"/>
      <c r="O39" s="32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 spans="10:28" s="19" customFormat="1" ht="18.75" customHeight="1" x14ac:dyDescent="0.15">
      <c r="J40" s="43" t="s">
        <v>35</v>
      </c>
      <c r="K40" s="43"/>
      <c r="L40" s="43"/>
      <c r="M40" s="43"/>
      <c r="N40" s="43"/>
      <c r="O40" s="43"/>
      <c r="P40" s="21" t="s">
        <v>34</v>
      </c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11"/>
      <c r="AB40" s="11"/>
    </row>
    <row r="41" spans="10:28" s="19" customFormat="1" ht="18.75" customHeight="1" x14ac:dyDescent="0.15">
      <c r="J41" s="32"/>
      <c r="K41" s="32"/>
      <c r="L41" s="32"/>
      <c r="M41" s="32"/>
      <c r="N41" s="32"/>
      <c r="O41" s="32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 spans="10:28" s="19" customFormat="1" ht="18.75" customHeight="1" x14ac:dyDescent="0.15">
      <c r="J42" s="43" t="s">
        <v>36</v>
      </c>
      <c r="K42" s="43"/>
      <c r="L42" s="43"/>
      <c r="M42" s="43"/>
      <c r="N42" s="43"/>
      <c r="O42" s="43"/>
      <c r="P42" s="21" t="s">
        <v>34</v>
      </c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11"/>
      <c r="AB42" s="11"/>
    </row>
    <row r="43" spans="10:28" s="19" customFormat="1" ht="18.75" customHeight="1" x14ac:dyDescent="0.15">
      <c r="J43" s="32"/>
      <c r="K43" s="32"/>
      <c r="L43" s="32"/>
      <c r="M43" s="32"/>
      <c r="N43" s="32"/>
      <c r="O43" s="32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 spans="10:28" s="19" customFormat="1" ht="18.75" customHeight="1" x14ac:dyDescent="0.15">
      <c r="J44" s="43" t="s">
        <v>35</v>
      </c>
      <c r="K44" s="43"/>
      <c r="L44" s="43"/>
      <c r="M44" s="43"/>
      <c r="N44" s="43"/>
      <c r="O44" s="43"/>
      <c r="P44" s="21" t="s">
        <v>34</v>
      </c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11"/>
      <c r="AB44" s="11"/>
    </row>
    <row r="45" spans="10:28" s="19" customFormat="1" ht="18.75" customHeight="1" x14ac:dyDescent="0.15"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</sheetData>
  <mergeCells count="43">
    <mergeCell ref="J31:O31"/>
    <mergeCell ref="I6:I8"/>
    <mergeCell ref="J6:AA8"/>
    <mergeCell ref="A1:AA2"/>
    <mergeCell ref="A3:H5"/>
    <mergeCell ref="A6:H8"/>
    <mergeCell ref="I3:AA4"/>
    <mergeCell ref="I5:AA5"/>
    <mergeCell ref="Q31:AA31"/>
    <mergeCell ref="A18:H22"/>
    <mergeCell ref="K19:O19"/>
    <mergeCell ref="I18:I22"/>
    <mergeCell ref="J18:AA18"/>
    <mergeCell ref="U26:AA26"/>
    <mergeCell ref="A9:H11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J34:O34"/>
    <mergeCell ref="J36:O36"/>
    <mergeCell ref="Q36:Z36"/>
    <mergeCell ref="Q32:AA32"/>
    <mergeCell ref="Q34:AA34"/>
    <mergeCell ref="J44:O44"/>
    <mergeCell ref="Q44:Z44"/>
    <mergeCell ref="J38:O38"/>
    <mergeCell ref="Q38:Z38"/>
    <mergeCell ref="J40:O40"/>
    <mergeCell ref="Q40:Z40"/>
    <mergeCell ref="J42:O42"/>
    <mergeCell ref="Q42:Z42"/>
    <mergeCell ref="K20:O20"/>
    <mergeCell ref="K21:O21"/>
    <mergeCell ref="P19:Q19"/>
    <mergeCell ref="P20:Q20"/>
    <mergeCell ref="P21:Q21"/>
  </mergeCells>
  <phoneticPr fontId="3"/>
  <dataValidations count="1">
    <dataValidation type="list" allowBlank="1" showInputMessage="1" showErrorMessage="1" sqref="I5:AA5" xr:uid="{00000000-0002-0000-0000-000000000000}">
      <formula1>$AC$2:$AC$6</formula1>
    </dataValidation>
  </dataValidations>
  <printOptions horizontalCentered="1"/>
  <pageMargins left="0.78740157480314965" right="0.78740157480314965" top="0.78740157480314965" bottom="0.59055118110236227" header="0.51181102362204722" footer="0.51181102362204722"/>
  <pageSetup paperSize="9" scale="86" orientation="portrait" r:id="rId1"/>
  <headerFooter alignWithMargins="0">
    <oddHeader>&amp;R&amp;12様式７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X77"/>
  <sheetViews>
    <sheetView view="pageBreakPreview" zoomScaleNormal="100" zoomScaleSheetLayoutView="100" workbookViewId="0">
      <selection sqref="A1:AN1"/>
    </sheetView>
  </sheetViews>
  <sheetFormatPr defaultColWidth="3.75" defaultRowHeight="15" customHeight="1" x14ac:dyDescent="0.15"/>
  <cols>
    <col min="1" max="20" width="3.625" style="1" customWidth="1"/>
    <col min="21" max="22" width="3.625" style="7" customWidth="1"/>
    <col min="23" max="37" width="3.625" style="1" customWidth="1"/>
    <col min="38" max="38" width="3.625" style="6" customWidth="1"/>
    <col min="39" max="49" width="3.625" style="1" customWidth="1"/>
    <col min="50" max="16384" width="3.75" style="1"/>
  </cols>
  <sheetData>
    <row r="1" spans="1:50" ht="19.5" customHeight="1" x14ac:dyDescent="0.15">
      <c r="A1" s="159" t="s">
        <v>54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X1" s="2"/>
    </row>
    <row r="2" spans="1:50" ht="15" customHeight="1" x14ac:dyDescent="0.15">
      <c r="AF2" s="160" t="s">
        <v>28</v>
      </c>
      <c r="AG2" s="160"/>
      <c r="AH2" s="160"/>
      <c r="AI2" s="160"/>
      <c r="AJ2" s="160"/>
      <c r="AK2" s="160"/>
      <c r="AL2" s="160"/>
      <c r="AM2" s="160"/>
      <c r="AX2" s="2"/>
    </row>
    <row r="3" spans="1:50" ht="15" customHeight="1" x14ac:dyDescent="0.15">
      <c r="AF3" s="3"/>
      <c r="AG3" s="3"/>
      <c r="AH3" s="3"/>
      <c r="AI3" s="3"/>
      <c r="AJ3" s="3"/>
      <c r="AK3" s="3"/>
      <c r="AL3" s="4"/>
      <c r="AM3" s="3"/>
      <c r="AX3" s="2"/>
    </row>
    <row r="4" spans="1:50" ht="1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W4" s="186" t="s">
        <v>20</v>
      </c>
      <c r="X4" s="186"/>
      <c r="Y4" s="186"/>
      <c r="Z4" s="186"/>
      <c r="AA4" s="8"/>
      <c r="AB4" s="7"/>
      <c r="AC4" s="8"/>
      <c r="AD4" s="8"/>
      <c r="AE4" s="8"/>
      <c r="AF4" s="8"/>
      <c r="AG4" s="8"/>
      <c r="AH4" s="8"/>
      <c r="AI4" s="8"/>
      <c r="AJ4" s="8"/>
      <c r="AK4" s="8"/>
      <c r="AM4" s="5"/>
    </row>
    <row r="5" spans="1:50" ht="1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W5" s="38"/>
      <c r="X5" s="38"/>
      <c r="Y5" s="38"/>
      <c r="Z5" s="38"/>
      <c r="AA5" s="8"/>
      <c r="AB5" s="7"/>
      <c r="AC5" s="8"/>
      <c r="AD5" s="8"/>
      <c r="AE5" s="8"/>
      <c r="AF5" s="8"/>
      <c r="AG5" s="8"/>
      <c r="AH5" s="8"/>
      <c r="AI5" s="8"/>
      <c r="AJ5" s="8"/>
      <c r="AK5" s="8"/>
      <c r="AM5" s="5"/>
    </row>
    <row r="6" spans="1:50" ht="1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W6" s="186" t="s">
        <v>21</v>
      </c>
      <c r="X6" s="186"/>
      <c r="Y6" s="186"/>
      <c r="Z6" s="186"/>
      <c r="AA6" s="8"/>
      <c r="AB6" s="7"/>
      <c r="AC6" s="8"/>
      <c r="AD6" s="8"/>
      <c r="AE6" s="8"/>
      <c r="AF6" s="8"/>
      <c r="AG6" s="8"/>
      <c r="AH6" s="8"/>
      <c r="AI6" s="8"/>
      <c r="AJ6" s="8"/>
      <c r="AK6" s="8"/>
      <c r="AM6" s="5"/>
    </row>
    <row r="7" spans="1:50" ht="15" customHeight="1" x14ac:dyDescent="0.15">
      <c r="A7" s="161" t="s">
        <v>52</v>
      </c>
      <c r="B7" s="162"/>
      <c r="C7" s="162"/>
      <c r="D7" s="162"/>
      <c r="E7" s="162"/>
      <c r="F7" s="162"/>
      <c r="G7" s="162"/>
      <c r="H7" s="163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W7" s="38"/>
      <c r="X7" s="38"/>
      <c r="Y7" s="38"/>
      <c r="Z7" s="38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50" ht="15" customHeight="1" x14ac:dyDescent="0.15">
      <c r="A8" s="17"/>
      <c r="B8" s="164"/>
      <c r="C8" s="164"/>
      <c r="D8" s="164"/>
      <c r="E8" s="164"/>
      <c r="F8" s="164"/>
      <c r="G8" s="36" t="s">
        <v>8</v>
      </c>
      <c r="H8" s="3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W8" s="186" t="s">
        <v>22</v>
      </c>
      <c r="X8" s="186"/>
      <c r="Y8" s="186"/>
      <c r="Z8" s="186"/>
      <c r="AA8" s="8"/>
      <c r="AB8" s="7"/>
      <c r="AC8" s="8"/>
      <c r="AD8" s="8"/>
      <c r="AE8" s="8"/>
      <c r="AF8" s="8"/>
      <c r="AG8" s="8"/>
      <c r="AH8" s="8"/>
      <c r="AI8" s="8"/>
      <c r="AJ8" s="8"/>
      <c r="AK8" s="8"/>
      <c r="AM8" s="5"/>
    </row>
    <row r="9" spans="1:50" ht="1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38"/>
      <c r="V9" s="38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50" ht="15" customHeight="1" x14ac:dyDescent="0.15">
      <c r="A10" s="9"/>
      <c r="B10" s="10"/>
      <c r="C10" s="10"/>
      <c r="D10" s="10"/>
      <c r="E10" s="10"/>
      <c r="F10" s="10"/>
      <c r="G10" s="9"/>
      <c r="H10" s="9"/>
      <c r="I10" s="9"/>
      <c r="J10" s="34"/>
      <c r="K10" s="9"/>
      <c r="L10" s="34"/>
      <c r="M10" s="34"/>
      <c r="N10" s="34"/>
      <c r="O10" s="9"/>
      <c r="P10" s="34"/>
      <c r="Q10" s="34"/>
      <c r="R10" s="9"/>
      <c r="S10" s="9"/>
      <c r="T10" s="9"/>
      <c r="U10" s="23"/>
      <c r="V10" s="23"/>
      <c r="W10" s="38"/>
      <c r="X10" s="7"/>
      <c r="Y10" s="7"/>
      <c r="Z10" s="7"/>
      <c r="AA10" s="7"/>
      <c r="AB10" s="7" t="s">
        <v>31</v>
      </c>
      <c r="AD10" s="7"/>
      <c r="AE10" s="7"/>
      <c r="AF10" s="7"/>
      <c r="AG10" s="7"/>
      <c r="AH10" s="7"/>
      <c r="AI10" s="7"/>
      <c r="AJ10" s="7"/>
      <c r="AK10" s="7"/>
    </row>
    <row r="11" spans="1:50" ht="15" customHeight="1" x14ac:dyDescent="0.15">
      <c r="A11" s="183" t="s">
        <v>11</v>
      </c>
      <c r="B11" s="149" t="s">
        <v>12</v>
      </c>
      <c r="C11" s="150"/>
      <c r="D11" s="171"/>
      <c r="E11" s="171"/>
      <c r="F11" s="172"/>
      <c r="G11" s="87" t="s">
        <v>17</v>
      </c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9"/>
      <c r="S11" s="90" t="s">
        <v>29</v>
      </c>
      <c r="T11" s="91"/>
      <c r="U11" s="197" t="s">
        <v>44</v>
      </c>
      <c r="V11" s="198"/>
      <c r="W11" s="105" t="s">
        <v>53</v>
      </c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7"/>
      <c r="AI11" s="174" t="s">
        <v>55</v>
      </c>
      <c r="AJ11" s="175"/>
      <c r="AK11" s="176"/>
      <c r="AL11" s="183" t="s">
        <v>30</v>
      </c>
      <c r="AM11" s="165" t="s">
        <v>15</v>
      </c>
      <c r="AN11" s="166"/>
    </row>
    <row r="12" spans="1:50" ht="15" customHeight="1" x14ac:dyDescent="0.15">
      <c r="A12" s="184"/>
      <c r="B12" s="190"/>
      <c r="C12" s="191"/>
      <c r="D12" s="149" t="s">
        <v>65</v>
      </c>
      <c r="E12" s="150"/>
      <c r="F12" s="151"/>
      <c r="G12" s="155"/>
      <c r="H12" s="156"/>
      <c r="I12" s="155"/>
      <c r="J12" s="156"/>
      <c r="K12" s="155"/>
      <c r="L12" s="156"/>
      <c r="M12" s="155"/>
      <c r="N12" s="156"/>
      <c r="O12" s="155"/>
      <c r="P12" s="156"/>
      <c r="Q12" s="155"/>
      <c r="R12" s="156"/>
      <c r="S12" s="92"/>
      <c r="T12" s="93"/>
      <c r="U12" s="199"/>
      <c r="V12" s="200"/>
      <c r="W12" s="108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10"/>
      <c r="AI12" s="177"/>
      <c r="AJ12" s="178"/>
      <c r="AK12" s="179"/>
      <c r="AL12" s="184"/>
      <c r="AM12" s="167"/>
      <c r="AN12" s="168"/>
    </row>
    <row r="13" spans="1:50" ht="15" customHeight="1" x14ac:dyDescent="0.15">
      <c r="A13" s="184"/>
      <c r="B13" s="190"/>
      <c r="C13" s="191"/>
      <c r="D13" s="152"/>
      <c r="E13" s="153"/>
      <c r="F13" s="154"/>
      <c r="G13" s="157"/>
      <c r="H13" s="158"/>
      <c r="I13" s="157"/>
      <c r="J13" s="158"/>
      <c r="K13" s="157"/>
      <c r="L13" s="158"/>
      <c r="M13" s="157"/>
      <c r="N13" s="158"/>
      <c r="O13" s="157"/>
      <c r="P13" s="158"/>
      <c r="Q13" s="157"/>
      <c r="R13" s="158"/>
      <c r="S13" s="94"/>
      <c r="T13" s="95"/>
      <c r="U13" s="199"/>
      <c r="V13" s="200"/>
      <c r="W13" s="111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3"/>
      <c r="AI13" s="177"/>
      <c r="AJ13" s="178"/>
      <c r="AK13" s="179"/>
      <c r="AL13" s="184"/>
      <c r="AM13" s="167"/>
      <c r="AN13" s="168"/>
    </row>
    <row r="14" spans="1:50" ht="15" customHeight="1" x14ac:dyDescent="0.15">
      <c r="A14" s="184"/>
      <c r="B14" s="190"/>
      <c r="C14" s="191"/>
      <c r="D14" s="187" t="s">
        <v>13</v>
      </c>
      <c r="E14" s="188"/>
      <c r="F14" s="189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47"/>
      <c r="T14" s="148"/>
      <c r="U14" s="199"/>
      <c r="V14" s="200"/>
      <c r="W14" s="114" t="str">
        <f>IF(G12="","",G12)</f>
        <v/>
      </c>
      <c r="X14" s="115"/>
      <c r="Y14" s="114" t="str">
        <f t="shared" ref="Y14" si="0">IF(I12="","",I12)</f>
        <v/>
      </c>
      <c r="Z14" s="115"/>
      <c r="AA14" s="114" t="str">
        <f t="shared" ref="AA14" si="1">IF(K12="","",K12)</f>
        <v/>
      </c>
      <c r="AB14" s="115"/>
      <c r="AC14" s="114" t="str">
        <f t="shared" ref="AC14" si="2">IF(M12="","",M12)</f>
        <v/>
      </c>
      <c r="AD14" s="115"/>
      <c r="AE14" s="114" t="str">
        <f t="shared" ref="AE14" si="3">IF(O12="","",O12)</f>
        <v/>
      </c>
      <c r="AF14" s="115"/>
      <c r="AG14" s="114" t="str">
        <f t="shared" ref="AG14" si="4">IF(Q12="","",Q12)</f>
        <v/>
      </c>
      <c r="AH14" s="115"/>
      <c r="AI14" s="177"/>
      <c r="AJ14" s="178"/>
      <c r="AK14" s="179"/>
      <c r="AL14" s="184"/>
      <c r="AM14" s="167"/>
      <c r="AN14" s="168"/>
    </row>
    <row r="15" spans="1:50" ht="15" customHeight="1" x14ac:dyDescent="0.15">
      <c r="A15" s="185"/>
      <c r="B15" s="152"/>
      <c r="C15" s="153"/>
      <c r="D15" s="187" t="s">
        <v>14</v>
      </c>
      <c r="E15" s="188"/>
      <c r="F15" s="189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47"/>
      <c r="T15" s="148"/>
      <c r="U15" s="201"/>
      <c r="V15" s="202"/>
      <c r="W15" s="116"/>
      <c r="X15" s="117"/>
      <c r="Y15" s="116"/>
      <c r="Z15" s="117"/>
      <c r="AA15" s="116"/>
      <c r="AB15" s="117"/>
      <c r="AC15" s="116"/>
      <c r="AD15" s="117"/>
      <c r="AE15" s="116"/>
      <c r="AF15" s="117"/>
      <c r="AG15" s="116"/>
      <c r="AH15" s="117"/>
      <c r="AI15" s="180"/>
      <c r="AJ15" s="181"/>
      <c r="AK15" s="182"/>
      <c r="AL15" s="185"/>
      <c r="AM15" s="169"/>
      <c r="AN15" s="170"/>
    </row>
    <row r="16" spans="1:50" ht="15" customHeight="1" x14ac:dyDescent="0.15">
      <c r="A16" s="129">
        <v>1</v>
      </c>
      <c r="B16" s="132"/>
      <c r="C16" s="133"/>
      <c r="D16" s="133"/>
      <c r="E16" s="133"/>
      <c r="F16" s="134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47"/>
      <c r="T16" s="148"/>
      <c r="U16" s="203"/>
      <c r="V16" s="203"/>
      <c r="W16" s="99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X16" s="100"/>
      <c r="Y16" s="99" t="str">
        <f t="shared" ref="Y16" si="5"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Z16" s="100"/>
      <c r="AA16" s="99" t="str">
        <f t="shared" ref="AA16" si="6"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AB16" s="100"/>
      <c r="AC16" s="99" t="str">
        <f t="shared" ref="AC16" si="7"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D16" s="100"/>
      <c r="AE16" s="99" t="str">
        <f t="shared" ref="AE16" si="8">IF(O$15&gt;=100,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INT((O$15/100)*$B$8), IF(OR(O18&gt;=80,$S18&gt;=80), INT(ROUNDDOWN(O16/O$14,10)* INT((O$15/100)*$B$8)),0))))</f>
        <v/>
      </c>
      <c r="AF16" s="100"/>
      <c r="AG16" s="99" t="str">
        <f t="shared" ref="AG16" si="9">IF(Q$15&gt;=100,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INT((Q$15/100)*$B$8), IF(OR(Q18&gt;=80,$S18&gt;=80), INT(ROUNDDOWN(Q16/Q$14,10)* INT((Q$15/100)*$B$8)),0))))</f>
        <v/>
      </c>
      <c r="AH16" s="100"/>
      <c r="AI16" s="99" t="str">
        <f>IF(W16="","",SUM(W16:AG16))</f>
        <v/>
      </c>
      <c r="AJ16" s="103"/>
      <c r="AK16" s="100"/>
      <c r="AL16" s="192" t="s">
        <v>58</v>
      </c>
      <c r="AM16" s="141"/>
      <c r="AN16" s="142"/>
    </row>
    <row r="17" spans="1:40" ht="15" customHeight="1" x14ac:dyDescent="0.15">
      <c r="A17" s="130"/>
      <c r="B17" s="135"/>
      <c r="C17" s="136"/>
      <c r="D17" s="136"/>
      <c r="E17" s="136"/>
      <c r="F17" s="137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47"/>
      <c r="T17" s="148"/>
      <c r="U17" s="203"/>
      <c r="V17" s="203"/>
      <c r="W17" s="101"/>
      <c r="X17" s="102"/>
      <c r="Y17" s="101"/>
      <c r="Z17" s="102"/>
      <c r="AA17" s="101"/>
      <c r="AB17" s="102"/>
      <c r="AC17" s="101"/>
      <c r="AD17" s="102"/>
      <c r="AE17" s="101"/>
      <c r="AF17" s="102"/>
      <c r="AG17" s="101"/>
      <c r="AH17" s="102"/>
      <c r="AI17" s="101"/>
      <c r="AJ17" s="104"/>
      <c r="AK17" s="102"/>
      <c r="AL17" s="193"/>
      <c r="AM17" s="143"/>
      <c r="AN17" s="144"/>
    </row>
    <row r="18" spans="1:40" ht="15" customHeight="1" x14ac:dyDescent="0.15">
      <c r="A18" s="131"/>
      <c r="B18" s="138"/>
      <c r="C18" s="139"/>
      <c r="D18" s="139"/>
      <c r="E18" s="139"/>
      <c r="F18" s="140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204"/>
      <c r="V18" s="204"/>
      <c r="W18" s="96" t="str">
        <f>IF(W16="","",INT(W16*0.1))</f>
        <v/>
      </c>
      <c r="X18" s="97"/>
      <c r="Y18" s="96" t="str">
        <f t="shared" ref="Y18" si="10">IF(Y16="","",INT(Y16*0.1))</f>
        <v/>
      </c>
      <c r="Z18" s="97"/>
      <c r="AA18" s="96" t="str">
        <f t="shared" ref="AA18" si="11">IF(AA16="","",INT(AA16*0.1))</f>
        <v/>
      </c>
      <c r="AB18" s="97"/>
      <c r="AC18" s="96" t="str">
        <f t="shared" ref="AC18" si="12">IF(AC16="","",INT(AC16*0.1))</f>
        <v/>
      </c>
      <c r="AD18" s="97"/>
      <c r="AE18" s="96" t="str">
        <f t="shared" ref="AE18" si="13">IF(AE16="","",INT(AE16*0.1))</f>
        <v/>
      </c>
      <c r="AF18" s="97"/>
      <c r="AG18" s="96" t="str">
        <f t="shared" ref="AG18" si="14">IF(AG16="","",INT(AG16*0.1))</f>
        <v/>
      </c>
      <c r="AH18" s="97"/>
      <c r="AI18" s="96" t="str">
        <f>IF(W18="","",SUM(W18:AG18))</f>
        <v/>
      </c>
      <c r="AJ18" s="98"/>
      <c r="AK18" s="97"/>
      <c r="AL18" s="194"/>
      <c r="AM18" s="145"/>
      <c r="AN18" s="146"/>
    </row>
    <row r="19" spans="1:40" ht="15" customHeight="1" x14ac:dyDescent="0.15">
      <c r="A19" s="129">
        <f>A16+1</f>
        <v>2</v>
      </c>
      <c r="B19" s="132"/>
      <c r="C19" s="133"/>
      <c r="D19" s="133"/>
      <c r="E19" s="133"/>
      <c r="F19" s="134"/>
      <c r="G19" s="126"/>
      <c r="H19" s="126"/>
      <c r="I19" s="126"/>
      <c r="J19" s="126"/>
      <c r="K19" s="126"/>
      <c r="L19" s="126"/>
      <c r="M19" s="127"/>
      <c r="N19" s="126"/>
      <c r="O19" s="127"/>
      <c r="P19" s="126"/>
      <c r="Q19" s="126"/>
      <c r="R19" s="126"/>
      <c r="S19" s="147"/>
      <c r="T19" s="148"/>
      <c r="U19" s="203"/>
      <c r="V19" s="203"/>
      <c r="W19" s="99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X19" s="100"/>
      <c r="Y19" s="99" t="str">
        <f t="shared" ref="Y19" si="15"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Z19" s="100"/>
      <c r="AA19" s="99" t="str">
        <f t="shared" ref="AA19" si="16"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AB19" s="100"/>
      <c r="AC19" s="99" t="str">
        <f t="shared" ref="AC19" si="17"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D19" s="100"/>
      <c r="AE19" s="99" t="str">
        <f t="shared" ref="AE19" si="18">IF(O$15&gt;=100,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INT((O$15/100)*$B$8), IF(OR(O21&gt;=80,$S21&gt;=80), INT(ROUNDDOWN(O19/O$14,10)* INT((O$15/100)*$B$8)),0))))</f>
        <v/>
      </c>
      <c r="AF19" s="100"/>
      <c r="AG19" s="99" t="str">
        <f t="shared" ref="AG19" si="19">IF(Q$15&gt;=100,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INT((Q$15/100)*$B$8), IF(OR(Q21&gt;=80,$S21&gt;=80), INT(ROUNDDOWN(Q19/Q$14,10)* INT((Q$15/100)*$B$8)),0))))</f>
        <v/>
      </c>
      <c r="AH19" s="100"/>
      <c r="AI19" s="99" t="str">
        <f>IF(W19="","",SUM(W19:AG19))</f>
        <v/>
      </c>
      <c r="AJ19" s="103"/>
      <c r="AK19" s="100"/>
      <c r="AL19" s="192" t="s">
        <v>58</v>
      </c>
      <c r="AM19" s="141"/>
      <c r="AN19" s="142"/>
    </row>
    <row r="20" spans="1:40" ht="15" customHeight="1" x14ac:dyDescent="0.15">
      <c r="A20" s="130"/>
      <c r="B20" s="135"/>
      <c r="C20" s="136"/>
      <c r="D20" s="136"/>
      <c r="E20" s="136"/>
      <c r="F20" s="137"/>
      <c r="G20" s="126"/>
      <c r="H20" s="126"/>
      <c r="I20" s="126"/>
      <c r="J20" s="126"/>
      <c r="K20" s="127"/>
      <c r="L20" s="127"/>
      <c r="M20" s="127"/>
      <c r="N20" s="126"/>
      <c r="O20" s="127"/>
      <c r="P20" s="126"/>
      <c r="Q20" s="126"/>
      <c r="R20" s="126"/>
      <c r="S20" s="147"/>
      <c r="T20" s="148"/>
      <c r="U20" s="203"/>
      <c r="V20" s="203"/>
      <c r="W20" s="101"/>
      <c r="X20" s="102"/>
      <c r="Y20" s="101"/>
      <c r="Z20" s="102"/>
      <c r="AA20" s="101"/>
      <c r="AB20" s="102"/>
      <c r="AC20" s="101"/>
      <c r="AD20" s="102"/>
      <c r="AE20" s="101"/>
      <c r="AF20" s="102"/>
      <c r="AG20" s="101"/>
      <c r="AH20" s="102"/>
      <c r="AI20" s="101"/>
      <c r="AJ20" s="104"/>
      <c r="AK20" s="102"/>
      <c r="AL20" s="193"/>
      <c r="AM20" s="143"/>
      <c r="AN20" s="144"/>
    </row>
    <row r="21" spans="1:40" ht="15" customHeight="1" x14ac:dyDescent="0.15">
      <c r="A21" s="131"/>
      <c r="B21" s="138"/>
      <c r="C21" s="139"/>
      <c r="D21" s="139"/>
      <c r="E21" s="139"/>
      <c r="F21" s="140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204"/>
      <c r="V21" s="204"/>
      <c r="W21" s="96" t="str">
        <f>IF(W19="","",INT(W19*0.1))</f>
        <v/>
      </c>
      <c r="X21" s="97"/>
      <c r="Y21" s="96" t="str">
        <f t="shared" ref="Y21" si="20">IF(Y19="","",INT(Y19*0.1))</f>
        <v/>
      </c>
      <c r="Z21" s="97"/>
      <c r="AA21" s="96" t="str">
        <f t="shared" ref="AA21" si="21">IF(AA19="","",INT(AA19*0.1))</f>
        <v/>
      </c>
      <c r="AB21" s="97"/>
      <c r="AC21" s="96" t="str">
        <f t="shared" ref="AC21" si="22">IF(AC19="","",INT(AC19*0.1))</f>
        <v/>
      </c>
      <c r="AD21" s="97"/>
      <c r="AE21" s="96" t="str">
        <f t="shared" ref="AE21" si="23">IF(AE19="","",INT(AE19*0.1))</f>
        <v/>
      </c>
      <c r="AF21" s="97"/>
      <c r="AG21" s="96" t="str">
        <f t="shared" ref="AG21" si="24">IF(AG19="","",INT(AG19*0.1))</f>
        <v/>
      </c>
      <c r="AH21" s="97"/>
      <c r="AI21" s="96" t="str">
        <f>IF(W21="","",SUM(W21:AG21))</f>
        <v/>
      </c>
      <c r="AJ21" s="98"/>
      <c r="AK21" s="97"/>
      <c r="AL21" s="194"/>
      <c r="AM21" s="145"/>
      <c r="AN21" s="146"/>
    </row>
    <row r="22" spans="1:40" ht="15" customHeight="1" x14ac:dyDescent="0.15">
      <c r="A22" s="129">
        <f>A19+1</f>
        <v>3</v>
      </c>
      <c r="B22" s="132"/>
      <c r="C22" s="133"/>
      <c r="D22" s="133"/>
      <c r="E22" s="133"/>
      <c r="F22" s="134"/>
      <c r="G22" s="126"/>
      <c r="H22" s="126"/>
      <c r="I22" s="126"/>
      <c r="J22" s="126"/>
      <c r="K22" s="126"/>
      <c r="L22" s="126"/>
      <c r="M22" s="127"/>
      <c r="N22" s="126"/>
      <c r="O22" s="127"/>
      <c r="P22" s="126"/>
      <c r="Q22" s="126"/>
      <c r="R22" s="126"/>
      <c r="S22" s="147"/>
      <c r="T22" s="148"/>
      <c r="U22" s="203"/>
      <c r="V22" s="203"/>
      <c r="W22" s="99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X22" s="100"/>
      <c r="Y22" s="99" t="str">
        <f t="shared" ref="Y22" si="25"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Z22" s="100"/>
      <c r="AA22" s="99" t="str">
        <f t="shared" ref="AA22" si="26"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AB22" s="100"/>
      <c r="AC22" s="99" t="str">
        <f t="shared" ref="AC22" si="27"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D22" s="100"/>
      <c r="AE22" s="99" t="str">
        <f t="shared" ref="AE22" si="28">IF(O$15&gt;=100,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INT((O$15/100)*$B$8), IF(OR(O24&gt;=80,$S24&gt;=80), INT(ROUNDDOWN(O22/O$14,10)* INT((O$15/100)*$B$8)),0))))</f>
        <v/>
      </c>
      <c r="AF22" s="100"/>
      <c r="AG22" s="99" t="str">
        <f t="shared" ref="AG22" si="29">IF(Q$15&gt;=100,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INT((Q$15/100)*$B$8), IF(OR(Q24&gt;=80,$S24&gt;=80), INT(ROUNDDOWN(Q22/Q$14,10)* INT((Q$15/100)*$B$8)),0))))</f>
        <v/>
      </c>
      <c r="AH22" s="100"/>
      <c r="AI22" s="99" t="str">
        <f>IF(W22="","",SUM(W22:AG22))</f>
        <v/>
      </c>
      <c r="AJ22" s="103"/>
      <c r="AK22" s="100"/>
      <c r="AL22" s="192" t="s">
        <v>58</v>
      </c>
      <c r="AM22" s="141"/>
      <c r="AN22" s="142"/>
    </row>
    <row r="23" spans="1:40" ht="15" customHeight="1" x14ac:dyDescent="0.15">
      <c r="A23" s="130"/>
      <c r="B23" s="135"/>
      <c r="C23" s="136"/>
      <c r="D23" s="136"/>
      <c r="E23" s="136"/>
      <c r="F23" s="137"/>
      <c r="G23" s="126"/>
      <c r="H23" s="126"/>
      <c r="I23" s="126"/>
      <c r="J23" s="126"/>
      <c r="K23" s="127"/>
      <c r="L23" s="127"/>
      <c r="M23" s="127"/>
      <c r="N23" s="126"/>
      <c r="O23" s="127"/>
      <c r="P23" s="126"/>
      <c r="Q23" s="126"/>
      <c r="R23" s="126"/>
      <c r="S23" s="147"/>
      <c r="T23" s="148"/>
      <c r="U23" s="203"/>
      <c r="V23" s="203"/>
      <c r="W23" s="101"/>
      <c r="X23" s="102"/>
      <c r="Y23" s="101"/>
      <c r="Z23" s="102"/>
      <c r="AA23" s="101"/>
      <c r="AB23" s="102"/>
      <c r="AC23" s="101"/>
      <c r="AD23" s="102"/>
      <c r="AE23" s="101"/>
      <c r="AF23" s="102"/>
      <c r="AG23" s="101"/>
      <c r="AH23" s="102"/>
      <c r="AI23" s="101"/>
      <c r="AJ23" s="104"/>
      <c r="AK23" s="102"/>
      <c r="AL23" s="193"/>
      <c r="AM23" s="143"/>
      <c r="AN23" s="144"/>
    </row>
    <row r="24" spans="1:40" ht="15" customHeight="1" x14ac:dyDescent="0.15">
      <c r="A24" s="131"/>
      <c r="B24" s="138"/>
      <c r="C24" s="139"/>
      <c r="D24" s="139"/>
      <c r="E24" s="139"/>
      <c r="F24" s="140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204"/>
      <c r="V24" s="204"/>
      <c r="W24" s="96" t="str">
        <f>IF(W22="","",INT(W22*0.1))</f>
        <v/>
      </c>
      <c r="X24" s="97"/>
      <c r="Y24" s="96" t="str">
        <f t="shared" ref="Y24" si="30">IF(Y22="","",INT(Y22*0.1))</f>
        <v/>
      </c>
      <c r="Z24" s="97"/>
      <c r="AA24" s="96" t="str">
        <f t="shared" ref="AA24" si="31">IF(AA22="","",INT(AA22*0.1))</f>
        <v/>
      </c>
      <c r="AB24" s="97"/>
      <c r="AC24" s="96" t="str">
        <f t="shared" ref="AC24" si="32">IF(AC22="","",INT(AC22*0.1))</f>
        <v/>
      </c>
      <c r="AD24" s="97"/>
      <c r="AE24" s="96" t="str">
        <f t="shared" ref="AE24" si="33">IF(AE22="","",INT(AE22*0.1))</f>
        <v/>
      </c>
      <c r="AF24" s="97"/>
      <c r="AG24" s="96" t="str">
        <f t="shared" ref="AG24" si="34">IF(AG22="","",INT(AG22*0.1))</f>
        <v/>
      </c>
      <c r="AH24" s="97"/>
      <c r="AI24" s="96" t="str">
        <f>IF(W24="","",SUM(W24:AG24))</f>
        <v/>
      </c>
      <c r="AJ24" s="98"/>
      <c r="AK24" s="97"/>
      <c r="AL24" s="194"/>
      <c r="AM24" s="145"/>
      <c r="AN24" s="146"/>
    </row>
    <row r="25" spans="1:40" ht="15" customHeight="1" x14ac:dyDescent="0.15">
      <c r="A25" s="129">
        <f>A22+1</f>
        <v>4</v>
      </c>
      <c r="B25" s="132"/>
      <c r="C25" s="133"/>
      <c r="D25" s="133"/>
      <c r="E25" s="133"/>
      <c r="F25" s="134"/>
      <c r="G25" s="126"/>
      <c r="H25" s="126"/>
      <c r="I25" s="126"/>
      <c r="J25" s="126"/>
      <c r="K25" s="126"/>
      <c r="L25" s="126"/>
      <c r="M25" s="127"/>
      <c r="N25" s="126"/>
      <c r="O25" s="127"/>
      <c r="P25" s="126"/>
      <c r="Q25" s="126"/>
      <c r="R25" s="126"/>
      <c r="S25" s="147"/>
      <c r="T25" s="148"/>
      <c r="U25" s="203"/>
      <c r="V25" s="203"/>
      <c r="W25" s="99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X25" s="100"/>
      <c r="Y25" s="99" t="str">
        <f t="shared" ref="Y25" si="35"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Z25" s="100"/>
      <c r="AA25" s="99" t="str">
        <f t="shared" ref="AA25" si="36"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AB25" s="100"/>
      <c r="AC25" s="99" t="str">
        <f t="shared" ref="AC25" si="37"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D25" s="100"/>
      <c r="AE25" s="99" t="str">
        <f t="shared" ref="AE25" si="38">IF(O$15&gt;=100,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INT((O$15/100)*$B$8), IF(OR(O27&gt;=80,$S27&gt;=80), INT(ROUNDDOWN(O25/O$14,10)* INT((O$15/100)*$B$8)),0))))</f>
        <v/>
      </c>
      <c r="AF25" s="100"/>
      <c r="AG25" s="99" t="str">
        <f t="shared" ref="AG25" si="39">IF(Q$15&gt;=100,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INT((Q$15/100)*$B$8), IF(OR(Q27&gt;=80,$S27&gt;=80), INT(ROUNDDOWN(Q25/Q$14,10)* INT((Q$15/100)*$B$8)),0))))</f>
        <v/>
      </c>
      <c r="AH25" s="100"/>
      <c r="AI25" s="99" t="str">
        <f>IF(W25="","",SUM(W25:AG25))</f>
        <v/>
      </c>
      <c r="AJ25" s="103"/>
      <c r="AK25" s="100"/>
      <c r="AL25" s="192" t="s">
        <v>58</v>
      </c>
      <c r="AM25" s="141"/>
      <c r="AN25" s="142"/>
    </row>
    <row r="26" spans="1:40" ht="15" customHeight="1" x14ac:dyDescent="0.15">
      <c r="A26" s="130"/>
      <c r="B26" s="135"/>
      <c r="C26" s="136"/>
      <c r="D26" s="136"/>
      <c r="E26" s="136"/>
      <c r="F26" s="137"/>
      <c r="G26" s="126"/>
      <c r="H26" s="126"/>
      <c r="I26" s="126"/>
      <c r="J26" s="126"/>
      <c r="K26" s="127"/>
      <c r="L26" s="127"/>
      <c r="M26" s="127"/>
      <c r="N26" s="126"/>
      <c r="O26" s="127"/>
      <c r="P26" s="126"/>
      <c r="Q26" s="126"/>
      <c r="R26" s="126"/>
      <c r="S26" s="147"/>
      <c r="T26" s="148"/>
      <c r="U26" s="203"/>
      <c r="V26" s="203"/>
      <c r="W26" s="101"/>
      <c r="X26" s="102"/>
      <c r="Y26" s="101"/>
      <c r="Z26" s="102"/>
      <c r="AA26" s="101"/>
      <c r="AB26" s="102"/>
      <c r="AC26" s="101"/>
      <c r="AD26" s="102"/>
      <c r="AE26" s="101"/>
      <c r="AF26" s="102"/>
      <c r="AG26" s="101"/>
      <c r="AH26" s="102"/>
      <c r="AI26" s="101"/>
      <c r="AJ26" s="104"/>
      <c r="AK26" s="102"/>
      <c r="AL26" s="193"/>
      <c r="AM26" s="143"/>
      <c r="AN26" s="144"/>
    </row>
    <row r="27" spans="1:40" ht="15" customHeight="1" x14ac:dyDescent="0.15">
      <c r="A27" s="131"/>
      <c r="B27" s="138"/>
      <c r="C27" s="139"/>
      <c r="D27" s="139"/>
      <c r="E27" s="139"/>
      <c r="F27" s="140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204"/>
      <c r="V27" s="204"/>
      <c r="W27" s="96" t="str">
        <f>IF(W25="","",INT(W25*0.1))</f>
        <v/>
      </c>
      <c r="X27" s="97"/>
      <c r="Y27" s="96" t="str">
        <f t="shared" ref="Y27" si="40">IF(Y25="","",INT(Y25*0.1))</f>
        <v/>
      </c>
      <c r="Z27" s="97"/>
      <c r="AA27" s="96" t="str">
        <f t="shared" ref="AA27" si="41">IF(AA25="","",INT(AA25*0.1))</f>
        <v/>
      </c>
      <c r="AB27" s="97"/>
      <c r="AC27" s="96" t="str">
        <f t="shared" ref="AC27" si="42">IF(AC25="","",INT(AC25*0.1))</f>
        <v/>
      </c>
      <c r="AD27" s="97"/>
      <c r="AE27" s="96" t="str">
        <f t="shared" ref="AE27" si="43">IF(AE25="","",INT(AE25*0.1))</f>
        <v/>
      </c>
      <c r="AF27" s="97"/>
      <c r="AG27" s="96" t="str">
        <f t="shared" ref="AG27" si="44">IF(AG25="","",INT(AG25*0.1))</f>
        <v/>
      </c>
      <c r="AH27" s="97"/>
      <c r="AI27" s="96" t="str">
        <f>IF(W27="","",SUM(W27:AG27))</f>
        <v/>
      </c>
      <c r="AJ27" s="98"/>
      <c r="AK27" s="97"/>
      <c r="AL27" s="194"/>
      <c r="AM27" s="145"/>
      <c r="AN27" s="146"/>
    </row>
    <row r="28" spans="1:40" ht="15" customHeight="1" x14ac:dyDescent="0.15">
      <c r="A28" s="129">
        <f>A25+1</f>
        <v>5</v>
      </c>
      <c r="B28" s="132"/>
      <c r="C28" s="133"/>
      <c r="D28" s="133"/>
      <c r="E28" s="133"/>
      <c r="F28" s="134"/>
      <c r="G28" s="126"/>
      <c r="H28" s="126"/>
      <c r="I28" s="126"/>
      <c r="J28" s="126"/>
      <c r="K28" s="126"/>
      <c r="L28" s="126"/>
      <c r="M28" s="127"/>
      <c r="N28" s="126"/>
      <c r="O28" s="127"/>
      <c r="P28" s="126"/>
      <c r="Q28" s="126"/>
      <c r="R28" s="126"/>
      <c r="S28" s="147"/>
      <c r="T28" s="148"/>
      <c r="U28" s="203"/>
      <c r="V28" s="203"/>
      <c r="W28" s="99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X28" s="100"/>
      <c r="Y28" s="99" t="str">
        <f t="shared" ref="Y28" si="45"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Z28" s="100"/>
      <c r="AA28" s="99" t="str">
        <f t="shared" ref="AA28" si="46"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AB28" s="100"/>
      <c r="AC28" s="99" t="str">
        <f t="shared" ref="AC28" si="47"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D28" s="100"/>
      <c r="AE28" s="99" t="str">
        <f t="shared" ref="AE28" si="48">IF(O$15&gt;=100,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INT((O$15/100)*$B$8), IF(OR(O30&gt;=80,$S30&gt;=80), INT(ROUNDDOWN(O28/O$14,10)* INT((O$15/100)*$B$8)),0))))</f>
        <v/>
      </c>
      <c r="AF28" s="100"/>
      <c r="AG28" s="99" t="str">
        <f t="shared" ref="AG28" si="49">IF(Q$15&gt;=100,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INT((Q$15/100)*$B$8), IF(OR(Q30&gt;=80,$S30&gt;=80), INT(ROUNDDOWN(Q28/Q$14,10)* INT((Q$15/100)*$B$8)),0))))</f>
        <v/>
      </c>
      <c r="AH28" s="100"/>
      <c r="AI28" s="99" t="str">
        <f>IF(W28="","",SUM(W28:AG28))</f>
        <v/>
      </c>
      <c r="AJ28" s="103"/>
      <c r="AK28" s="100"/>
      <c r="AL28" s="192" t="s">
        <v>58</v>
      </c>
      <c r="AM28" s="141"/>
      <c r="AN28" s="142"/>
    </row>
    <row r="29" spans="1:40" ht="15" customHeight="1" x14ac:dyDescent="0.15">
      <c r="A29" s="130"/>
      <c r="B29" s="135"/>
      <c r="C29" s="136"/>
      <c r="D29" s="136"/>
      <c r="E29" s="136"/>
      <c r="F29" s="137"/>
      <c r="G29" s="126"/>
      <c r="H29" s="126"/>
      <c r="I29" s="126"/>
      <c r="J29" s="126"/>
      <c r="K29" s="127"/>
      <c r="L29" s="127"/>
      <c r="M29" s="127"/>
      <c r="N29" s="126"/>
      <c r="O29" s="127"/>
      <c r="P29" s="126"/>
      <c r="Q29" s="126"/>
      <c r="R29" s="126"/>
      <c r="S29" s="147"/>
      <c r="T29" s="148"/>
      <c r="U29" s="203"/>
      <c r="V29" s="203"/>
      <c r="W29" s="101"/>
      <c r="X29" s="102"/>
      <c r="Y29" s="101"/>
      <c r="Z29" s="102"/>
      <c r="AA29" s="101"/>
      <c r="AB29" s="102"/>
      <c r="AC29" s="101"/>
      <c r="AD29" s="102"/>
      <c r="AE29" s="101"/>
      <c r="AF29" s="102"/>
      <c r="AG29" s="101"/>
      <c r="AH29" s="102"/>
      <c r="AI29" s="101"/>
      <c r="AJ29" s="104"/>
      <c r="AK29" s="102"/>
      <c r="AL29" s="193"/>
      <c r="AM29" s="143"/>
      <c r="AN29" s="144"/>
    </row>
    <row r="30" spans="1:40" ht="15" customHeight="1" x14ac:dyDescent="0.15">
      <c r="A30" s="131"/>
      <c r="B30" s="138"/>
      <c r="C30" s="139"/>
      <c r="D30" s="139"/>
      <c r="E30" s="139"/>
      <c r="F30" s="140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204"/>
      <c r="V30" s="204"/>
      <c r="W30" s="96" t="str">
        <f>IF(W28="","",INT(W28*0.1))</f>
        <v/>
      </c>
      <c r="X30" s="97"/>
      <c r="Y30" s="96" t="str">
        <f t="shared" ref="Y30" si="50">IF(Y28="","",INT(Y28*0.1))</f>
        <v/>
      </c>
      <c r="Z30" s="97"/>
      <c r="AA30" s="96" t="str">
        <f t="shared" ref="AA30" si="51">IF(AA28="","",INT(AA28*0.1))</f>
        <v/>
      </c>
      <c r="AB30" s="97"/>
      <c r="AC30" s="96" t="str">
        <f t="shared" ref="AC30" si="52">IF(AC28="","",INT(AC28*0.1))</f>
        <v/>
      </c>
      <c r="AD30" s="97"/>
      <c r="AE30" s="96" t="str">
        <f t="shared" ref="AE30" si="53">IF(AE28="","",INT(AE28*0.1))</f>
        <v/>
      </c>
      <c r="AF30" s="97"/>
      <c r="AG30" s="96" t="str">
        <f t="shared" ref="AG30" si="54">IF(AG28="","",INT(AG28*0.1))</f>
        <v/>
      </c>
      <c r="AH30" s="97"/>
      <c r="AI30" s="96" t="str">
        <f>IF(W30="","",SUM(W30:AG30))</f>
        <v/>
      </c>
      <c r="AJ30" s="98"/>
      <c r="AK30" s="97"/>
      <c r="AL30" s="194"/>
      <c r="AM30" s="145"/>
      <c r="AN30" s="146"/>
    </row>
    <row r="31" spans="1:40" ht="15" customHeight="1" x14ac:dyDescent="0.15">
      <c r="A31" s="129">
        <f>A28+1</f>
        <v>6</v>
      </c>
      <c r="B31" s="132"/>
      <c r="C31" s="133"/>
      <c r="D31" s="133"/>
      <c r="E31" s="133"/>
      <c r="F31" s="134"/>
      <c r="G31" s="126"/>
      <c r="H31" s="126"/>
      <c r="I31" s="126"/>
      <c r="J31" s="126"/>
      <c r="K31" s="126"/>
      <c r="L31" s="126"/>
      <c r="M31" s="127"/>
      <c r="N31" s="126"/>
      <c r="O31" s="127"/>
      <c r="P31" s="126"/>
      <c r="Q31" s="126"/>
      <c r="R31" s="126"/>
      <c r="S31" s="147"/>
      <c r="T31" s="148"/>
      <c r="U31" s="203"/>
      <c r="V31" s="203"/>
      <c r="W31" s="99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X31" s="100"/>
      <c r="Y31" s="99" t="str">
        <f t="shared" ref="Y31" si="55"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Z31" s="100"/>
      <c r="AA31" s="99" t="str">
        <f t="shared" ref="AA31" si="56"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AB31" s="100"/>
      <c r="AC31" s="99" t="str">
        <f t="shared" ref="AC31" si="57"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D31" s="100"/>
      <c r="AE31" s="99" t="str">
        <f t="shared" ref="AE31" si="58">IF(O$15&gt;=100,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INT((O$15/100)*$B$8), IF(OR(O33&gt;=80,$S33&gt;=80), INT(ROUNDDOWN(O31/O$14,10)* INT((O$15/100)*$B$8)),0))))</f>
        <v/>
      </c>
      <c r="AF31" s="100"/>
      <c r="AG31" s="99" t="str">
        <f t="shared" ref="AG31" si="59">IF(Q$15&gt;=100,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INT((Q$15/100)*$B$8), IF(OR(Q33&gt;=80,$S33&gt;=80), INT(ROUNDDOWN(Q31/Q$14,10)* INT((Q$15/100)*$B$8)),0))))</f>
        <v/>
      </c>
      <c r="AH31" s="100"/>
      <c r="AI31" s="99" t="str">
        <f>IF(W31="","",SUM(W31:AG31))</f>
        <v/>
      </c>
      <c r="AJ31" s="103"/>
      <c r="AK31" s="100"/>
      <c r="AL31" s="192" t="s">
        <v>58</v>
      </c>
      <c r="AM31" s="141"/>
      <c r="AN31" s="142"/>
    </row>
    <row r="32" spans="1:40" ht="15" customHeight="1" x14ac:dyDescent="0.15">
      <c r="A32" s="130"/>
      <c r="B32" s="135"/>
      <c r="C32" s="136"/>
      <c r="D32" s="136"/>
      <c r="E32" s="136"/>
      <c r="F32" s="137"/>
      <c r="G32" s="126"/>
      <c r="H32" s="126"/>
      <c r="I32" s="126"/>
      <c r="J32" s="126"/>
      <c r="K32" s="127"/>
      <c r="L32" s="127"/>
      <c r="M32" s="127"/>
      <c r="N32" s="126"/>
      <c r="O32" s="127"/>
      <c r="P32" s="126"/>
      <c r="Q32" s="126"/>
      <c r="R32" s="126"/>
      <c r="S32" s="147"/>
      <c r="T32" s="148"/>
      <c r="U32" s="203"/>
      <c r="V32" s="203"/>
      <c r="W32" s="101"/>
      <c r="X32" s="102"/>
      <c r="Y32" s="101"/>
      <c r="Z32" s="102"/>
      <c r="AA32" s="101"/>
      <c r="AB32" s="102"/>
      <c r="AC32" s="101"/>
      <c r="AD32" s="102"/>
      <c r="AE32" s="101"/>
      <c r="AF32" s="102"/>
      <c r="AG32" s="101"/>
      <c r="AH32" s="102"/>
      <c r="AI32" s="101"/>
      <c r="AJ32" s="104"/>
      <c r="AK32" s="102"/>
      <c r="AL32" s="193"/>
      <c r="AM32" s="143"/>
      <c r="AN32" s="144"/>
    </row>
    <row r="33" spans="1:40" ht="15" customHeight="1" x14ac:dyDescent="0.15">
      <c r="A33" s="131"/>
      <c r="B33" s="138"/>
      <c r="C33" s="139"/>
      <c r="D33" s="139"/>
      <c r="E33" s="139"/>
      <c r="F33" s="140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204"/>
      <c r="V33" s="204"/>
      <c r="W33" s="96" t="str">
        <f>IF(W31="","",INT(W31*0.1))</f>
        <v/>
      </c>
      <c r="X33" s="97"/>
      <c r="Y33" s="96" t="str">
        <f t="shared" ref="Y33" si="60">IF(Y31="","",INT(Y31*0.1))</f>
        <v/>
      </c>
      <c r="Z33" s="97"/>
      <c r="AA33" s="96" t="str">
        <f t="shared" ref="AA33" si="61">IF(AA31="","",INT(AA31*0.1))</f>
        <v/>
      </c>
      <c r="AB33" s="97"/>
      <c r="AC33" s="96" t="str">
        <f t="shared" ref="AC33" si="62">IF(AC31="","",INT(AC31*0.1))</f>
        <v/>
      </c>
      <c r="AD33" s="97"/>
      <c r="AE33" s="96" t="str">
        <f t="shared" ref="AE33" si="63">IF(AE31="","",INT(AE31*0.1))</f>
        <v/>
      </c>
      <c r="AF33" s="97"/>
      <c r="AG33" s="96" t="str">
        <f t="shared" ref="AG33" si="64">IF(AG31="","",INT(AG31*0.1))</f>
        <v/>
      </c>
      <c r="AH33" s="97"/>
      <c r="AI33" s="96" t="str">
        <f>IF(W33="","",SUM(W33:AG33))</f>
        <v/>
      </c>
      <c r="AJ33" s="98"/>
      <c r="AK33" s="97"/>
      <c r="AL33" s="194"/>
      <c r="AM33" s="145"/>
      <c r="AN33" s="146"/>
    </row>
    <row r="34" spans="1:40" ht="15" customHeight="1" x14ac:dyDescent="0.15">
      <c r="A34" s="129">
        <f>A31+1</f>
        <v>7</v>
      </c>
      <c r="B34" s="132"/>
      <c r="C34" s="133"/>
      <c r="D34" s="133"/>
      <c r="E34" s="133"/>
      <c r="F34" s="134"/>
      <c r="G34" s="126"/>
      <c r="H34" s="126"/>
      <c r="I34" s="126"/>
      <c r="J34" s="126"/>
      <c r="K34" s="126"/>
      <c r="L34" s="126"/>
      <c r="M34" s="127"/>
      <c r="N34" s="126"/>
      <c r="O34" s="127"/>
      <c r="P34" s="126"/>
      <c r="Q34" s="126"/>
      <c r="R34" s="126"/>
      <c r="S34" s="147"/>
      <c r="T34" s="148"/>
      <c r="U34" s="203"/>
      <c r="V34" s="203"/>
      <c r="W34" s="99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X34" s="100"/>
      <c r="Y34" s="99" t="str">
        <f t="shared" ref="Y34" si="65"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Z34" s="100"/>
      <c r="AA34" s="99" t="str">
        <f t="shared" ref="AA34" si="66"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AB34" s="100"/>
      <c r="AC34" s="99" t="str">
        <f t="shared" ref="AC34" si="67"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D34" s="100"/>
      <c r="AE34" s="99" t="str">
        <f t="shared" ref="AE34" si="68">IF(O$15&gt;=100,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INT((O$15/100)*$B$8), IF(OR(O36&gt;=80,$S36&gt;=80), INT(ROUNDDOWN(O34/O$14,10)* INT((O$15/100)*$B$8)),0))))</f>
        <v/>
      </c>
      <c r="AF34" s="100"/>
      <c r="AG34" s="99" t="str">
        <f t="shared" ref="AG34" si="69">IF(Q$15&gt;=100,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INT((Q$15/100)*$B$8), IF(OR(Q36&gt;=80,$S36&gt;=80), INT(ROUNDDOWN(Q34/Q$14,10)* INT((Q$15/100)*$B$8)),0))))</f>
        <v/>
      </c>
      <c r="AH34" s="100"/>
      <c r="AI34" s="99" t="str">
        <f>IF(W34="","",SUM(W34:AG34))</f>
        <v/>
      </c>
      <c r="AJ34" s="103"/>
      <c r="AK34" s="100"/>
      <c r="AL34" s="192" t="s">
        <v>58</v>
      </c>
      <c r="AM34" s="141"/>
      <c r="AN34" s="142"/>
    </row>
    <row r="35" spans="1:40" ht="15" customHeight="1" x14ac:dyDescent="0.15">
      <c r="A35" s="130"/>
      <c r="B35" s="135"/>
      <c r="C35" s="136"/>
      <c r="D35" s="136"/>
      <c r="E35" s="136"/>
      <c r="F35" s="137"/>
      <c r="G35" s="126"/>
      <c r="H35" s="126"/>
      <c r="I35" s="126"/>
      <c r="J35" s="126"/>
      <c r="K35" s="127"/>
      <c r="L35" s="127"/>
      <c r="M35" s="127"/>
      <c r="N35" s="126"/>
      <c r="O35" s="127"/>
      <c r="P35" s="126"/>
      <c r="Q35" s="126"/>
      <c r="R35" s="126"/>
      <c r="S35" s="147"/>
      <c r="T35" s="148"/>
      <c r="U35" s="203"/>
      <c r="V35" s="203"/>
      <c r="W35" s="101"/>
      <c r="X35" s="102"/>
      <c r="Y35" s="101"/>
      <c r="Z35" s="102"/>
      <c r="AA35" s="101"/>
      <c r="AB35" s="102"/>
      <c r="AC35" s="101"/>
      <c r="AD35" s="102"/>
      <c r="AE35" s="101"/>
      <c r="AF35" s="102"/>
      <c r="AG35" s="101"/>
      <c r="AH35" s="102"/>
      <c r="AI35" s="101"/>
      <c r="AJ35" s="104"/>
      <c r="AK35" s="102"/>
      <c r="AL35" s="193"/>
      <c r="AM35" s="143"/>
      <c r="AN35" s="144"/>
    </row>
    <row r="36" spans="1:40" ht="15" customHeight="1" x14ac:dyDescent="0.15">
      <c r="A36" s="131"/>
      <c r="B36" s="138"/>
      <c r="C36" s="139"/>
      <c r="D36" s="139"/>
      <c r="E36" s="139"/>
      <c r="F36" s="140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204"/>
      <c r="V36" s="204"/>
      <c r="W36" s="96" t="str">
        <f>IF(W34="","",INT(W34*0.1))</f>
        <v/>
      </c>
      <c r="X36" s="97"/>
      <c r="Y36" s="96" t="str">
        <f t="shared" ref="Y36" si="70">IF(Y34="","",INT(Y34*0.1))</f>
        <v/>
      </c>
      <c r="Z36" s="97"/>
      <c r="AA36" s="96" t="str">
        <f t="shared" ref="AA36" si="71">IF(AA34="","",INT(AA34*0.1))</f>
        <v/>
      </c>
      <c r="AB36" s="97"/>
      <c r="AC36" s="96" t="str">
        <f t="shared" ref="AC36" si="72">IF(AC34="","",INT(AC34*0.1))</f>
        <v/>
      </c>
      <c r="AD36" s="97"/>
      <c r="AE36" s="96" t="str">
        <f t="shared" ref="AE36" si="73">IF(AE34="","",INT(AE34*0.1))</f>
        <v/>
      </c>
      <c r="AF36" s="97"/>
      <c r="AG36" s="96" t="str">
        <f t="shared" ref="AG36" si="74">IF(AG34="","",INT(AG34*0.1))</f>
        <v/>
      </c>
      <c r="AH36" s="97"/>
      <c r="AI36" s="96" t="str">
        <f>IF(W36="","",SUM(W36:AG36))</f>
        <v/>
      </c>
      <c r="AJ36" s="98"/>
      <c r="AK36" s="97"/>
      <c r="AL36" s="194"/>
      <c r="AM36" s="145"/>
      <c r="AN36" s="146"/>
    </row>
    <row r="37" spans="1:40" ht="15" customHeight="1" x14ac:dyDescent="0.15">
      <c r="A37" s="129">
        <f>A34+1</f>
        <v>8</v>
      </c>
      <c r="B37" s="132"/>
      <c r="C37" s="133"/>
      <c r="D37" s="133"/>
      <c r="E37" s="133"/>
      <c r="F37" s="134"/>
      <c r="G37" s="126"/>
      <c r="H37" s="126"/>
      <c r="I37" s="126"/>
      <c r="J37" s="126"/>
      <c r="K37" s="126"/>
      <c r="L37" s="126"/>
      <c r="M37" s="127"/>
      <c r="N37" s="126"/>
      <c r="O37" s="127"/>
      <c r="P37" s="126"/>
      <c r="Q37" s="126"/>
      <c r="R37" s="126"/>
      <c r="S37" s="147"/>
      <c r="T37" s="148"/>
      <c r="U37" s="203"/>
      <c r="V37" s="203"/>
      <c r="W37" s="99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X37" s="100"/>
      <c r="Y37" s="99" t="str">
        <f t="shared" ref="Y37" si="75"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Z37" s="100"/>
      <c r="AA37" s="99" t="str">
        <f t="shared" ref="AA37" si="76"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AB37" s="100"/>
      <c r="AC37" s="99" t="str">
        <f t="shared" ref="AC37" si="77"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D37" s="100"/>
      <c r="AE37" s="99" t="str">
        <f t="shared" ref="AE37" si="78">IF(O$15&gt;=100,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INT((O$15/100)*$B$8), IF(OR(O39&gt;=80,$S39&gt;=80), INT(ROUNDDOWN(O37/O$14,10)* INT((O$15/100)*$B$8)),0))))</f>
        <v/>
      </c>
      <c r="AF37" s="100"/>
      <c r="AG37" s="99" t="str">
        <f t="shared" ref="AG37" si="79">IF(Q$15&gt;=100,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INT((Q$15/100)*$B$8), IF(OR(Q39&gt;=80,$S39&gt;=80), INT(ROUNDDOWN(Q37/Q$14,10)* INT((Q$15/100)*$B$8)),0))))</f>
        <v/>
      </c>
      <c r="AH37" s="100"/>
      <c r="AI37" s="99" t="str">
        <f>IF(W37="","",SUM(W37:AG37))</f>
        <v/>
      </c>
      <c r="AJ37" s="103"/>
      <c r="AK37" s="100"/>
      <c r="AL37" s="192" t="s">
        <v>58</v>
      </c>
      <c r="AM37" s="141"/>
      <c r="AN37" s="142"/>
    </row>
    <row r="38" spans="1:40" ht="15" customHeight="1" x14ac:dyDescent="0.15">
      <c r="A38" s="130"/>
      <c r="B38" s="135"/>
      <c r="C38" s="136"/>
      <c r="D38" s="136"/>
      <c r="E38" s="136"/>
      <c r="F38" s="137"/>
      <c r="G38" s="126"/>
      <c r="H38" s="126"/>
      <c r="I38" s="126"/>
      <c r="J38" s="126"/>
      <c r="K38" s="127"/>
      <c r="L38" s="127"/>
      <c r="M38" s="127"/>
      <c r="N38" s="126"/>
      <c r="O38" s="127"/>
      <c r="P38" s="126"/>
      <c r="Q38" s="126"/>
      <c r="R38" s="126"/>
      <c r="S38" s="147"/>
      <c r="T38" s="148"/>
      <c r="U38" s="203"/>
      <c r="V38" s="203"/>
      <c r="W38" s="101"/>
      <c r="X38" s="102"/>
      <c r="Y38" s="101"/>
      <c r="Z38" s="102"/>
      <c r="AA38" s="101"/>
      <c r="AB38" s="102"/>
      <c r="AC38" s="101"/>
      <c r="AD38" s="102"/>
      <c r="AE38" s="101"/>
      <c r="AF38" s="102"/>
      <c r="AG38" s="101"/>
      <c r="AH38" s="102"/>
      <c r="AI38" s="101"/>
      <c r="AJ38" s="104"/>
      <c r="AK38" s="102"/>
      <c r="AL38" s="193"/>
      <c r="AM38" s="143"/>
      <c r="AN38" s="144"/>
    </row>
    <row r="39" spans="1:40" ht="15" customHeight="1" x14ac:dyDescent="0.15">
      <c r="A39" s="131"/>
      <c r="B39" s="138"/>
      <c r="C39" s="139"/>
      <c r="D39" s="139"/>
      <c r="E39" s="139"/>
      <c r="F39" s="140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204"/>
      <c r="V39" s="204"/>
      <c r="W39" s="96" t="str">
        <f>IF(W37="","",INT(W37*0.1))</f>
        <v/>
      </c>
      <c r="X39" s="97"/>
      <c r="Y39" s="96" t="str">
        <f t="shared" ref="Y39" si="80">IF(Y37="","",INT(Y37*0.1))</f>
        <v/>
      </c>
      <c r="Z39" s="97"/>
      <c r="AA39" s="96" t="str">
        <f t="shared" ref="AA39" si="81">IF(AA37="","",INT(AA37*0.1))</f>
        <v/>
      </c>
      <c r="AB39" s="97"/>
      <c r="AC39" s="96" t="str">
        <f t="shared" ref="AC39" si="82">IF(AC37="","",INT(AC37*0.1))</f>
        <v/>
      </c>
      <c r="AD39" s="97"/>
      <c r="AE39" s="96" t="str">
        <f t="shared" ref="AE39" si="83">IF(AE37="","",INT(AE37*0.1))</f>
        <v/>
      </c>
      <c r="AF39" s="97"/>
      <c r="AG39" s="96" t="str">
        <f t="shared" ref="AG39" si="84">IF(AG37="","",INT(AG37*0.1))</f>
        <v/>
      </c>
      <c r="AH39" s="97"/>
      <c r="AI39" s="96" t="str">
        <f>IF(W39="","",SUM(W39:AG39))</f>
        <v/>
      </c>
      <c r="AJ39" s="98"/>
      <c r="AK39" s="97"/>
      <c r="AL39" s="194"/>
      <c r="AM39" s="145"/>
      <c r="AN39" s="146"/>
    </row>
    <row r="40" spans="1:40" ht="15" customHeight="1" x14ac:dyDescent="0.15">
      <c r="A40" s="129">
        <f>A37+1</f>
        <v>9</v>
      </c>
      <c r="B40" s="132"/>
      <c r="C40" s="133"/>
      <c r="D40" s="133"/>
      <c r="E40" s="133"/>
      <c r="F40" s="134"/>
      <c r="G40" s="126"/>
      <c r="H40" s="126"/>
      <c r="I40" s="126"/>
      <c r="J40" s="126"/>
      <c r="K40" s="126"/>
      <c r="L40" s="126"/>
      <c r="M40" s="127"/>
      <c r="N40" s="126"/>
      <c r="O40" s="127"/>
      <c r="P40" s="126"/>
      <c r="Q40" s="126"/>
      <c r="R40" s="126"/>
      <c r="S40" s="147"/>
      <c r="T40" s="148"/>
      <c r="U40" s="203"/>
      <c r="V40" s="203"/>
      <c r="W40" s="99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X40" s="100"/>
      <c r="Y40" s="99" t="str">
        <f t="shared" ref="Y40" si="85"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Z40" s="100"/>
      <c r="AA40" s="99" t="str">
        <f t="shared" ref="AA40" si="86"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AB40" s="100"/>
      <c r="AC40" s="99" t="str">
        <f t="shared" ref="AC40" si="87"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D40" s="100"/>
      <c r="AE40" s="99" t="str">
        <f t="shared" ref="AE40" si="88">IF(O$15&gt;=100,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INT((O$15/100)*$B$8), IF(OR(O42&gt;=80,$S42&gt;=80), INT(ROUNDDOWN(O40/O$14,10)* INT((O$15/100)*$B$8)),0))))</f>
        <v/>
      </c>
      <c r="AF40" s="100"/>
      <c r="AG40" s="99" t="str">
        <f t="shared" ref="AG40" si="89">IF(Q$15&gt;=100,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INT((Q$15/100)*$B$8), IF(OR(Q42&gt;=80,$S42&gt;=80), INT(ROUNDDOWN(Q40/Q$14,10)* INT((Q$15/100)*$B$8)),0))))</f>
        <v/>
      </c>
      <c r="AH40" s="100"/>
      <c r="AI40" s="99" t="str">
        <f>IF(W40="","",SUM(W40:AG40))</f>
        <v/>
      </c>
      <c r="AJ40" s="103"/>
      <c r="AK40" s="100"/>
      <c r="AL40" s="192" t="s">
        <v>58</v>
      </c>
      <c r="AM40" s="141"/>
      <c r="AN40" s="142"/>
    </row>
    <row r="41" spans="1:40" ht="15" customHeight="1" x14ac:dyDescent="0.15">
      <c r="A41" s="130"/>
      <c r="B41" s="135"/>
      <c r="C41" s="136"/>
      <c r="D41" s="136"/>
      <c r="E41" s="136"/>
      <c r="F41" s="137"/>
      <c r="G41" s="126"/>
      <c r="H41" s="126"/>
      <c r="I41" s="126"/>
      <c r="J41" s="126"/>
      <c r="K41" s="127"/>
      <c r="L41" s="127"/>
      <c r="M41" s="127"/>
      <c r="N41" s="126"/>
      <c r="O41" s="127"/>
      <c r="P41" s="126"/>
      <c r="Q41" s="126"/>
      <c r="R41" s="126"/>
      <c r="S41" s="147"/>
      <c r="T41" s="148"/>
      <c r="U41" s="203"/>
      <c r="V41" s="203"/>
      <c r="W41" s="101"/>
      <c r="X41" s="102"/>
      <c r="Y41" s="101"/>
      <c r="Z41" s="102"/>
      <c r="AA41" s="101"/>
      <c r="AB41" s="102"/>
      <c r="AC41" s="101"/>
      <c r="AD41" s="102"/>
      <c r="AE41" s="101"/>
      <c r="AF41" s="102"/>
      <c r="AG41" s="101"/>
      <c r="AH41" s="102"/>
      <c r="AI41" s="101"/>
      <c r="AJ41" s="104"/>
      <c r="AK41" s="102"/>
      <c r="AL41" s="193"/>
      <c r="AM41" s="143"/>
      <c r="AN41" s="144"/>
    </row>
    <row r="42" spans="1:40" ht="15" customHeight="1" x14ac:dyDescent="0.15">
      <c r="A42" s="131"/>
      <c r="B42" s="138"/>
      <c r="C42" s="139"/>
      <c r="D42" s="139"/>
      <c r="E42" s="139"/>
      <c r="F42" s="140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204"/>
      <c r="V42" s="204"/>
      <c r="W42" s="96" t="str">
        <f>IF(W40="","",INT(W40*0.1))</f>
        <v/>
      </c>
      <c r="X42" s="97"/>
      <c r="Y42" s="96" t="str">
        <f t="shared" ref="Y42" si="90">IF(Y40="","",INT(Y40*0.1))</f>
        <v/>
      </c>
      <c r="Z42" s="97"/>
      <c r="AA42" s="96" t="str">
        <f t="shared" ref="AA42" si="91">IF(AA40="","",INT(AA40*0.1))</f>
        <v/>
      </c>
      <c r="AB42" s="97"/>
      <c r="AC42" s="96" t="str">
        <f t="shared" ref="AC42" si="92">IF(AC40="","",INT(AC40*0.1))</f>
        <v/>
      </c>
      <c r="AD42" s="97"/>
      <c r="AE42" s="96" t="str">
        <f t="shared" ref="AE42" si="93">IF(AE40="","",INT(AE40*0.1))</f>
        <v/>
      </c>
      <c r="AF42" s="97"/>
      <c r="AG42" s="96" t="str">
        <f t="shared" ref="AG42" si="94">IF(AG40="","",INT(AG40*0.1))</f>
        <v/>
      </c>
      <c r="AH42" s="97"/>
      <c r="AI42" s="96" t="str">
        <f>IF(W42="","",SUM(W42:AG42))</f>
        <v/>
      </c>
      <c r="AJ42" s="98"/>
      <c r="AK42" s="97"/>
      <c r="AL42" s="194"/>
      <c r="AM42" s="145"/>
      <c r="AN42" s="146"/>
    </row>
    <row r="43" spans="1:40" ht="15" customHeight="1" x14ac:dyDescent="0.15">
      <c r="A43" s="129">
        <f>A40+1</f>
        <v>10</v>
      </c>
      <c r="B43" s="132"/>
      <c r="C43" s="133"/>
      <c r="D43" s="133"/>
      <c r="E43" s="133"/>
      <c r="F43" s="134"/>
      <c r="G43" s="126"/>
      <c r="H43" s="126"/>
      <c r="I43" s="126"/>
      <c r="J43" s="126"/>
      <c r="K43" s="126"/>
      <c r="L43" s="126"/>
      <c r="M43" s="127"/>
      <c r="N43" s="126"/>
      <c r="O43" s="127"/>
      <c r="P43" s="126"/>
      <c r="Q43" s="126"/>
      <c r="R43" s="126"/>
      <c r="S43" s="147"/>
      <c r="T43" s="148"/>
      <c r="U43" s="203"/>
      <c r="V43" s="203"/>
      <c r="W43" s="99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X43" s="100"/>
      <c r="Y43" s="99" t="str">
        <f t="shared" ref="Y43" si="95"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Z43" s="100"/>
      <c r="AA43" s="99" t="str">
        <f t="shared" ref="AA43" si="96"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AB43" s="100"/>
      <c r="AC43" s="99" t="str">
        <f t="shared" ref="AC43" si="97"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D43" s="100"/>
      <c r="AE43" s="99" t="str">
        <f t="shared" ref="AE43" si="98">IF(O$15&gt;=100,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INT((O$15/100)*$B$8), IF(OR(O45&gt;=80,$S45&gt;=80), INT(ROUNDDOWN(O43/O$14,10)* INT((O$15/100)*$B$8)),0))))</f>
        <v/>
      </c>
      <c r="AF43" s="100"/>
      <c r="AG43" s="99" t="str">
        <f t="shared" ref="AG43" si="99">IF(Q$15&gt;=100,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INT((Q$15/100)*$B$8), IF(OR(Q45&gt;=80,$S45&gt;=80), INT(ROUNDDOWN(Q43/Q$14,10)* INT((Q$15/100)*$B$8)),0))))</f>
        <v/>
      </c>
      <c r="AH43" s="100"/>
      <c r="AI43" s="99" t="str">
        <f>IF(W43="","",SUM(W43:AG43))</f>
        <v/>
      </c>
      <c r="AJ43" s="103"/>
      <c r="AK43" s="100"/>
      <c r="AL43" s="192" t="s">
        <v>58</v>
      </c>
      <c r="AM43" s="141"/>
      <c r="AN43" s="142"/>
    </row>
    <row r="44" spans="1:40" ht="15" customHeight="1" x14ac:dyDescent="0.15">
      <c r="A44" s="130"/>
      <c r="B44" s="135"/>
      <c r="C44" s="136"/>
      <c r="D44" s="136"/>
      <c r="E44" s="136"/>
      <c r="F44" s="137"/>
      <c r="G44" s="126"/>
      <c r="H44" s="126"/>
      <c r="I44" s="126"/>
      <c r="J44" s="126"/>
      <c r="K44" s="127"/>
      <c r="L44" s="127"/>
      <c r="M44" s="127"/>
      <c r="N44" s="126"/>
      <c r="O44" s="127"/>
      <c r="P44" s="126"/>
      <c r="Q44" s="126"/>
      <c r="R44" s="126"/>
      <c r="S44" s="147"/>
      <c r="T44" s="148"/>
      <c r="U44" s="203"/>
      <c r="V44" s="203"/>
      <c r="W44" s="101"/>
      <c r="X44" s="102"/>
      <c r="Y44" s="101"/>
      <c r="Z44" s="102"/>
      <c r="AA44" s="101"/>
      <c r="AB44" s="102"/>
      <c r="AC44" s="101"/>
      <c r="AD44" s="102"/>
      <c r="AE44" s="101"/>
      <c r="AF44" s="102"/>
      <c r="AG44" s="101"/>
      <c r="AH44" s="102"/>
      <c r="AI44" s="101"/>
      <c r="AJ44" s="104"/>
      <c r="AK44" s="102"/>
      <c r="AL44" s="193"/>
      <c r="AM44" s="143"/>
      <c r="AN44" s="144"/>
    </row>
    <row r="45" spans="1:40" ht="15" customHeight="1" x14ac:dyDescent="0.15">
      <c r="A45" s="131"/>
      <c r="B45" s="138"/>
      <c r="C45" s="139"/>
      <c r="D45" s="139"/>
      <c r="E45" s="139"/>
      <c r="F45" s="140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204"/>
      <c r="V45" s="204"/>
      <c r="W45" s="96" t="str">
        <f>IF(W43="","",INT(W43*0.1))</f>
        <v/>
      </c>
      <c r="X45" s="97"/>
      <c r="Y45" s="96" t="str">
        <f t="shared" ref="Y45" si="100">IF(Y43="","",INT(Y43*0.1))</f>
        <v/>
      </c>
      <c r="Z45" s="97"/>
      <c r="AA45" s="96" t="str">
        <f t="shared" ref="AA45" si="101">IF(AA43="","",INT(AA43*0.1))</f>
        <v/>
      </c>
      <c r="AB45" s="97"/>
      <c r="AC45" s="96" t="str">
        <f t="shared" ref="AC45" si="102">IF(AC43="","",INT(AC43*0.1))</f>
        <v/>
      </c>
      <c r="AD45" s="97"/>
      <c r="AE45" s="96" t="str">
        <f t="shared" ref="AE45" si="103">IF(AE43="","",INT(AE43*0.1))</f>
        <v/>
      </c>
      <c r="AF45" s="97"/>
      <c r="AG45" s="96" t="str">
        <f t="shared" ref="AG45" si="104">IF(AG43="","",INT(AG43*0.1))</f>
        <v/>
      </c>
      <c r="AH45" s="97"/>
      <c r="AI45" s="96" t="str">
        <f>IF(W45="","",SUM(W45:AG45))</f>
        <v/>
      </c>
      <c r="AJ45" s="98"/>
      <c r="AK45" s="97"/>
      <c r="AL45" s="194"/>
      <c r="AM45" s="145"/>
      <c r="AN45" s="146"/>
    </row>
    <row r="46" spans="1:40" ht="15" customHeight="1" x14ac:dyDescent="0.15">
      <c r="A46" s="129">
        <f>A43+1</f>
        <v>11</v>
      </c>
      <c r="B46" s="132"/>
      <c r="C46" s="133"/>
      <c r="D46" s="133"/>
      <c r="E46" s="133"/>
      <c r="F46" s="134"/>
      <c r="G46" s="126"/>
      <c r="H46" s="126"/>
      <c r="I46" s="126"/>
      <c r="J46" s="126"/>
      <c r="K46" s="126"/>
      <c r="L46" s="126"/>
      <c r="M46" s="127"/>
      <c r="N46" s="126"/>
      <c r="O46" s="127"/>
      <c r="P46" s="126"/>
      <c r="Q46" s="126"/>
      <c r="R46" s="126"/>
      <c r="S46" s="147"/>
      <c r="T46" s="148"/>
      <c r="U46" s="203"/>
      <c r="V46" s="203"/>
      <c r="W46" s="99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X46" s="100"/>
      <c r="Y46" s="99" t="str">
        <f t="shared" ref="Y46" si="105"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Z46" s="100"/>
      <c r="AA46" s="99" t="str">
        <f t="shared" ref="AA46" si="106"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AB46" s="100"/>
      <c r="AC46" s="99" t="str">
        <f t="shared" ref="AC46" si="107"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D46" s="100"/>
      <c r="AE46" s="99" t="str">
        <f t="shared" ref="AE46" si="108">IF(O$15&gt;=100,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INT((O$15/100)*$B$8), IF(OR(O48&gt;=80,$S48&gt;=80), INT(ROUNDDOWN(O46/O$14,10)* INT((O$15/100)*$B$8)),0))))</f>
        <v/>
      </c>
      <c r="AF46" s="100"/>
      <c r="AG46" s="99" t="str">
        <f t="shared" ref="AG46" si="109">IF(Q$15&gt;=100,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INT((Q$15/100)*$B$8), IF(OR(Q48&gt;=80,$S48&gt;=80), INT(ROUNDDOWN(Q46/Q$14,10)* INT((Q$15/100)*$B$8)),0))))</f>
        <v/>
      </c>
      <c r="AH46" s="100"/>
      <c r="AI46" s="99" t="str">
        <f>IF(W46="","",SUM(W46:AG46))</f>
        <v/>
      </c>
      <c r="AJ46" s="103"/>
      <c r="AK46" s="100"/>
      <c r="AL46" s="192" t="s">
        <v>58</v>
      </c>
      <c r="AM46" s="141"/>
      <c r="AN46" s="142"/>
    </row>
    <row r="47" spans="1:40" ht="15" customHeight="1" x14ac:dyDescent="0.15">
      <c r="A47" s="130"/>
      <c r="B47" s="135"/>
      <c r="C47" s="136"/>
      <c r="D47" s="136"/>
      <c r="E47" s="136"/>
      <c r="F47" s="137"/>
      <c r="G47" s="126"/>
      <c r="H47" s="126"/>
      <c r="I47" s="126"/>
      <c r="J47" s="126"/>
      <c r="K47" s="127"/>
      <c r="L47" s="127"/>
      <c r="M47" s="127"/>
      <c r="N47" s="126"/>
      <c r="O47" s="127"/>
      <c r="P47" s="126"/>
      <c r="Q47" s="126"/>
      <c r="R47" s="126"/>
      <c r="S47" s="147"/>
      <c r="T47" s="148"/>
      <c r="U47" s="203"/>
      <c r="V47" s="203"/>
      <c r="W47" s="101"/>
      <c r="X47" s="102"/>
      <c r="Y47" s="101"/>
      <c r="Z47" s="102"/>
      <c r="AA47" s="101"/>
      <c r="AB47" s="102"/>
      <c r="AC47" s="101"/>
      <c r="AD47" s="102"/>
      <c r="AE47" s="101"/>
      <c r="AF47" s="102"/>
      <c r="AG47" s="101"/>
      <c r="AH47" s="102"/>
      <c r="AI47" s="101"/>
      <c r="AJ47" s="104"/>
      <c r="AK47" s="102"/>
      <c r="AL47" s="193"/>
      <c r="AM47" s="143"/>
      <c r="AN47" s="144"/>
    </row>
    <row r="48" spans="1:40" ht="15" customHeight="1" x14ac:dyDescent="0.15">
      <c r="A48" s="131"/>
      <c r="B48" s="138"/>
      <c r="C48" s="139"/>
      <c r="D48" s="139"/>
      <c r="E48" s="139"/>
      <c r="F48" s="140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204"/>
      <c r="V48" s="204"/>
      <c r="W48" s="96" t="str">
        <f>IF(W46="","",INT(W46*0.1))</f>
        <v/>
      </c>
      <c r="X48" s="97"/>
      <c r="Y48" s="96" t="str">
        <f t="shared" ref="Y48" si="110">IF(Y46="","",INT(Y46*0.1))</f>
        <v/>
      </c>
      <c r="Z48" s="97"/>
      <c r="AA48" s="96" t="str">
        <f t="shared" ref="AA48" si="111">IF(AA46="","",INT(AA46*0.1))</f>
        <v/>
      </c>
      <c r="AB48" s="97"/>
      <c r="AC48" s="96" t="str">
        <f t="shared" ref="AC48" si="112">IF(AC46="","",INT(AC46*0.1))</f>
        <v/>
      </c>
      <c r="AD48" s="97"/>
      <c r="AE48" s="96" t="str">
        <f t="shared" ref="AE48" si="113">IF(AE46="","",INT(AE46*0.1))</f>
        <v/>
      </c>
      <c r="AF48" s="97"/>
      <c r="AG48" s="96" t="str">
        <f t="shared" ref="AG48" si="114">IF(AG46="","",INT(AG46*0.1))</f>
        <v/>
      </c>
      <c r="AH48" s="97"/>
      <c r="AI48" s="96" t="str">
        <f>IF(W48="","",SUM(W48:AG48))</f>
        <v/>
      </c>
      <c r="AJ48" s="98"/>
      <c r="AK48" s="97"/>
      <c r="AL48" s="194"/>
      <c r="AM48" s="145"/>
      <c r="AN48" s="146"/>
    </row>
    <row r="49" spans="1:40" ht="15" customHeight="1" x14ac:dyDescent="0.15">
      <c r="A49" s="129">
        <f>A46+1</f>
        <v>12</v>
      </c>
      <c r="B49" s="132"/>
      <c r="C49" s="133"/>
      <c r="D49" s="133"/>
      <c r="E49" s="133"/>
      <c r="F49" s="134"/>
      <c r="G49" s="126"/>
      <c r="H49" s="126"/>
      <c r="I49" s="126"/>
      <c r="J49" s="126"/>
      <c r="K49" s="126"/>
      <c r="L49" s="126"/>
      <c r="M49" s="127"/>
      <c r="N49" s="126"/>
      <c r="O49" s="127"/>
      <c r="P49" s="126"/>
      <c r="Q49" s="126"/>
      <c r="R49" s="126"/>
      <c r="S49" s="147"/>
      <c r="T49" s="148"/>
      <c r="U49" s="203"/>
      <c r="V49" s="203"/>
      <c r="W49" s="99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X49" s="100"/>
      <c r="Y49" s="99" t="str">
        <f t="shared" ref="Y49" si="115"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Z49" s="100"/>
      <c r="AA49" s="99" t="str">
        <f t="shared" ref="AA49" si="116"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AB49" s="100"/>
      <c r="AC49" s="99" t="str">
        <f t="shared" ref="AC49" si="117"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D49" s="100"/>
      <c r="AE49" s="99" t="str">
        <f t="shared" ref="AE49" si="118">IF(O$15&gt;=100,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INT((O$15/100)*$B$8), IF(OR(O51&gt;=80,$S51&gt;=80), INT(ROUNDDOWN(O49/O$14,10)* INT((O$15/100)*$B$8)),0))))</f>
        <v/>
      </c>
      <c r="AF49" s="100"/>
      <c r="AG49" s="99" t="str">
        <f t="shared" ref="AG49" si="119">IF(Q$15&gt;=100,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INT((Q$15/100)*$B$8), IF(OR(Q51&gt;=80,$S51&gt;=80), INT(ROUNDDOWN(Q49/Q$14,10)* INT((Q$15/100)*$B$8)),0))))</f>
        <v/>
      </c>
      <c r="AH49" s="100"/>
      <c r="AI49" s="99" t="str">
        <f>IF(W49="","",SUM(W49:AG49))</f>
        <v/>
      </c>
      <c r="AJ49" s="103"/>
      <c r="AK49" s="100"/>
      <c r="AL49" s="192" t="s">
        <v>58</v>
      </c>
      <c r="AM49" s="141"/>
      <c r="AN49" s="142"/>
    </row>
    <row r="50" spans="1:40" ht="15" customHeight="1" x14ac:dyDescent="0.15">
      <c r="A50" s="130"/>
      <c r="B50" s="135"/>
      <c r="C50" s="136"/>
      <c r="D50" s="136"/>
      <c r="E50" s="136"/>
      <c r="F50" s="137"/>
      <c r="G50" s="126"/>
      <c r="H50" s="126"/>
      <c r="I50" s="126"/>
      <c r="J50" s="126"/>
      <c r="K50" s="127"/>
      <c r="L50" s="127"/>
      <c r="M50" s="127"/>
      <c r="N50" s="126"/>
      <c r="O50" s="127"/>
      <c r="P50" s="126"/>
      <c r="Q50" s="126"/>
      <c r="R50" s="126"/>
      <c r="S50" s="147"/>
      <c r="T50" s="148"/>
      <c r="U50" s="203"/>
      <c r="V50" s="203"/>
      <c r="W50" s="101"/>
      <c r="X50" s="102"/>
      <c r="Y50" s="101"/>
      <c r="Z50" s="102"/>
      <c r="AA50" s="101"/>
      <c r="AB50" s="102"/>
      <c r="AC50" s="101"/>
      <c r="AD50" s="102"/>
      <c r="AE50" s="101"/>
      <c r="AF50" s="102"/>
      <c r="AG50" s="101"/>
      <c r="AH50" s="102"/>
      <c r="AI50" s="101"/>
      <c r="AJ50" s="104"/>
      <c r="AK50" s="102"/>
      <c r="AL50" s="193"/>
      <c r="AM50" s="143"/>
      <c r="AN50" s="144"/>
    </row>
    <row r="51" spans="1:40" ht="15" customHeight="1" x14ac:dyDescent="0.15">
      <c r="A51" s="131"/>
      <c r="B51" s="138"/>
      <c r="C51" s="139"/>
      <c r="D51" s="139"/>
      <c r="E51" s="139"/>
      <c r="F51" s="140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204"/>
      <c r="V51" s="204"/>
      <c r="W51" s="96" t="str">
        <f>IF(W49="","",INT(W49*0.1))</f>
        <v/>
      </c>
      <c r="X51" s="97"/>
      <c r="Y51" s="96" t="str">
        <f t="shared" ref="Y51" si="120">IF(Y49="","",INT(Y49*0.1))</f>
        <v/>
      </c>
      <c r="Z51" s="97"/>
      <c r="AA51" s="96" t="str">
        <f t="shared" ref="AA51" si="121">IF(AA49="","",INT(AA49*0.1))</f>
        <v/>
      </c>
      <c r="AB51" s="97"/>
      <c r="AC51" s="96" t="str">
        <f t="shared" ref="AC51" si="122">IF(AC49="","",INT(AC49*0.1))</f>
        <v/>
      </c>
      <c r="AD51" s="97"/>
      <c r="AE51" s="96" t="str">
        <f t="shared" ref="AE51" si="123">IF(AE49="","",INT(AE49*0.1))</f>
        <v/>
      </c>
      <c r="AF51" s="97"/>
      <c r="AG51" s="96" t="str">
        <f t="shared" ref="AG51" si="124">IF(AG49="","",INT(AG49*0.1))</f>
        <v/>
      </c>
      <c r="AH51" s="97"/>
      <c r="AI51" s="96" t="str">
        <f>IF(W51="","",SUM(W51:AG51))</f>
        <v/>
      </c>
      <c r="AJ51" s="98"/>
      <c r="AK51" s="97"/>
      <c r="AL51" s="194"/>
      <c r="AM51" s="145"/>
      <c r="AN51" s="146"/>
    </row>
    <row r="52" spans="1:40" ht="15" customHeight="1" x14ac:dyDescent="0.15">
      <c r="A52" s="129">
        <f>A49+1</f>
        <v>13</v>
      </c>
      <c r="B52" s="132"/>
      <c r="C52" s="133"/>
      <c r="D52" s="133"/>
      <c r="E52" s="133"/>
      <c r="F52" s="134"/>
      <c r="G52" s="126"/>
      <c r="H52" s="126"/>
      <c r="I52" s="126"/>
      <c r="J52" s="126"/>
      <c r="K52" s="126"/>
      <c r="L52" s="126"/>
      <c r="M52" s="127"/>
      <c r="N52" s="126"/>
      <c r="O52" s="127"/>
      <c r="P52" s="126"/>
      <c r="Q52" s="126"/>
      <c r="R52" s="126"/>
      <c r="S52" s="147"/>
      <c r="T52" s="148"/>
      <c r="U52" s="203"/>
      <c r="V52" s="203"/>
      <c r="W52" s="99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X52" s="100"/>
      <c r="Y52" s="99" t="str">
        <f t="shared" ref="Y52" si="125"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Z52" s="100"/>
      <c r="AA52" s="99" t="str">
        <f t="shared" ref="AA52" si="126"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AB52" s="100"/>
      <c r="AC52" s="99" t="str">
        <f t="shared" ref="AC52" si="127"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D52" s="100"/>
      <c r="AE52" s="99" t="str">
        <f t="shared" ref="AE52" si="128">IF(O$15&gt;=100, IF(O52="","",IF(OR((AND(OR(O52&gt;=16,O53&gt;=96),O54&gt;=80)), (AND(OR(O52&gt;=16,O53&gt;=96),$S54&gt;=80))),$B$8, IF(OR(O54&gt;=80,$S54&gt;=80), INT(ROUNDDOWN(O52/O$14,10)*$B$8),0))), IF(O52="","",IF(OR((AND(OR(O52&gt;=16,O53&gt;=96),O54&gt;=80)), (AND(OR(O52&gt;=16,O53&gt;=96),$S54&gt;=80))), INT((O$15/100)*$B$8), IF(OR(O54&gt;=80,$S54&gt;=80), INT(ROUNDDOWN(O52/O$14,10)* INT((O$15/100)*$B$8)),0))))</f>
        <v/>
      </c>
      <c r="AF52" s="100"/>
      <c r="AG52" s="99" t="str">
        <f t="shared" ref="AG52" si="129">IF(Q$15&gt;=100, IF(Q52="","",IF(OR((AND(OR(Q52&gt;=16,Q53&gt;=96),Q54&gt;=80)), (AND(OR(Q52&gt;=16,Q53&gt;=96),$S54&gt;=80))),$B$8, IF(OR(Q54&gt;=80,$S54&gt;=80), INT(ROUNDDOWN(Q52/Q$14,10)*$B$8),0))), IF(Q52="","",IF(OR((AND(OR(Q52&gt;=16,Q53&gt;=96),Q54&gt;=80)), (AND(OR(Q52&gt;=16,Q53&gt;=96),$S54&gt;=80))), INT((Q$15/100)*$B$8), IF(OR(Q54&gt;=80,$S54&gt;=80), INT(ROUNDDOWN(Q52/Q$14,10)* INT((Q$15/100)*$B$8)),0))))</f>
        <v/>
      </c>
      <c r="AH52" s="100"/>
      <c r="AI52" s="99" t="str">
        <f>IF(W52="","",SUM(W52:AG52))</f>
        <v/>
      </c>
      <c r="AJ52" s="103"/>
      <c r="AK52" s="100"/>
      <c r="AL52" s="192" t="s">
        <v>58</v>
      </c>
      <c r="AM52" s="141"/>
      <c r="AN52" s="142"/>
    </row>
    <row r="53" spans="1:40" ht="15" customHeight="1" x14ac:dyDescent="0.15">
      <c r="A53" s="130"/>
      <c r="B53" s="135"/>
      <c r="C53" s="136"/>
      <c r="D53" s="136"/>
      <c r="E53" s="136"/>
      <c r="F53" s="137"/>
      <c r="G53" s="126"/>
      <c r="H53" s="126"/>
      <c r="I53" s="126"/>
      <c r="J53" s="126"/>
      <c r="K53" s="127"/>
      <c r="L53" s="127"/>
      <c r="M53" s="127"/>
      <c r="N53" s="126"/>
      <c r="O53" s="127"/>
      <c r="P53" s="126"/>
      <c r="Q53" s="126"/>
      <c r="R53" s="126"/>
      <c r="S53" s="147"/>
      <c r="T53" s="148"/>
      <c r="U53" s="203"/>
      <c r="V53" s="203"/>
      <c r="W53" s="101"/>
      <c r="X53" s="102"/>
      <c r="Y53" s="101"/>
      <c r="Z53" s="102"/>
      <c r="AA53" s="101"/>
      <c r="AB53" s="102"/>
      <c r="AC53" s="101"/>
      <c r="AD53" s="102"/>
      <c r="AE53" s="101"/>
      <c r="AF53" s="102"/>
      <c r="AG53" s="101"/>
      <c r="AH53" s="102"/>
      <c r="AI53" s="101"/>
      <c r="AJ53" s="104"/>
      <c r="AK53" s="102"/>
      <c r="AL53" s="193"/>
      <c r="AM53" s="143"/>
      <c r="AN53" s="144"/>
    </row>
    <row r="54" spans="1:40" ht="15" customHeight="1" x14ac:dyDescent="0.15">
      <c r="A54" s="131"/>
      <c r="B54" s="138"/>
      <c r="C54" s="139"/>
      <c r="D54" s="139"/>
      <c r="E54" s="139"/>
      <c r="F54" s="140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204"/>
      <c r="V54" s="204"/>
      <c r="W54" s="96" t="str">
        <f>IF(W52="","",INT(W52*0.1))</f>
        <v/>
      </c>
      <c r="X54" s="97"/>
      <c r="Y54" s="96" t="str">
        <f t="shared" ref="Y54" si="130">IF(Y52="","",INT(Y52*0.1))</f>
        <v/>
      </c>
      <c r="Z54" s="97"/>
      <c r="AA54" s="96" t="str">
        <f t="shared" ref="AA54" si="131">IF(AA52="","",INT(AA52*0.1))</f>
        <v/>
      </c>
      <c r="AB54" s="97"/>
      <c r="AC54" s="96" t="str">
        <f t="shared" ref="AC54" si="132">IF(AC52="","",INT(AC52*0.1))</f>
        <v/>
      </c>
      <c r="AD54" s="97"/>
      <c r="AE54" s="96" t="str">
        <f t="shared" ref="AE54" si="133">IF(AE52="","",INT(AE52*0.1))</f>
        <v/>
      </c>
      <c r="AF54" s="97"/>
      <c r="AG54" s="96" t="str">
        <f t="shared" ref="AG54" si="134">IF(AG52="","",INT(AG52*0.1))</f>
        <v/>
      </c>
      <c r="AH54" s="97"/>
      <c r="AI54" s="96" t="str">
        <f>IF(W54="","",SUM(W54:AG54))</f>
        <v/>
      </c>
      <c r="AJ54" s="98"/>
      <c r="AK54" s="97"/>
      <c r="AL54" s="194"/>
      <c r="AM54" s="145"/>
      <c r="AN54" s="146"/>
    </row>
    <row r="55" spans="1:40" ht="15" customHeight="1" x14ac:dyDescent="0.15">
      <c r="A55" s="129">
        <f>A52+1</f>
        <v>14</v>
      </c>
      <c r="B55" s="132"/>
      <c r="C55" s="133"/>
      <c r="D55" s="133"/>
      <c r="E55" s="133"/>
      <c r="F55" s="134"/>
      <c r="G55" s="126"/>
      <c r="H55" s="126"/>
      <c r="I55" s="126"/>
      <c r="J55" s="126"/>
      <c r="K55" s="126"/>
      <c r="L55" s="126"/>
      <c r="M55" s="127"/>
      <c r="N55" s="126"/>
      <c r="O55" s="127"/>
      <c r="P55" s="126"/>
      <c r="Q55" s="126"/>
      <c r="R55" s="126"/>
      <c r="S55" s="147"/>
      <c r="T55" s="148"/>
      <c r="U55" s="203"/>
      <c r="V55" s="203"/>
      <c r="W55" s="99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X55" s="100"/>
      <c r="Y55" s="99" t="str">
        <f t="shared" ref="Y55" si="135"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Z55" s="100"/>
      <c r="AA55" s="99" t="str">
        <f t="shared" ref="AA55" si="136"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AB55" s="100"/>
      <c r="AC55" s="99" t="str">
        <f t="shared" ref="AC55" si="137"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D55" s="100"/>
      <c r="AE55" s="99" t="str">
        <f t="shared" ref="AE55" si="138">IF(O$15&gt;=100, IF(O55="","",IF(OR((AND(OR(O55&gt;=16,O56&gt;=96),O57&gt;=80)), (AND(OR(O55&gt;=16,O56&gt;=96),$S57&gt;=80))),$B$8, IF(OR(O57&gt;=80,$S57&gt;=80), INT(ROUNDDOWN(O55/O$14,10)*$B$8),0))), IF(O55="","",IF(OR((AND(OR(O55&gt;=16,O56&gt;=96),O57&gt;=80)), (AND(OR(O55&gt;=16,O56&gt;=96),$S57&gt;=80))), INT((O$15/100)*$B$8), IF(OR(O57&gt;=80,$S57&gt;=80), INT(ROUNDDOWN(O55/O$14,10)* INT((O$15/100)*$B$8)),0))))</f>
        <v/>
      </c>
      <c r="AF55" s="100"/>
      <c r="AG55" s="99" t="str">
        <f t="shared" ref="AG55" si="139">IF(Q$15&gt;=100, IF(Q55="","",IF(OR((AND(OR(Q55&gt;=16,Q56&gt;=96),Q57&gt;=80)), (AND(OR(Q55&gt;=16,Q56&gt;=96),$S57&gt;=80))),$B$8, IF(OR(Q57&gt;=80,$S57&gt;=80), INT(ROUNDDOWN(Q55/Q$14,10)*$B$8),0))), IF(Q55="","",IF(OR((AND(OR(Q55&gt;=16,Q56&gt;=96),Q57&gt;=80)), (AND(OR(Q55&gt;=16,Q56&gt;=96),$S57&gt;=80))), INT((Q$15/100)*$B$8), IF(OR(Q57&gt;=80,$S57&gt;=80), INT(ROUNDDOWN(Q55/Q$14,10)* INT((Q$15/100)*$B$8)),0))))</f>
        <v/>
      </c>
      <c r="AH55" s="100"/>
      <c r="AI55" s="99" t="str">
        <f>IF(W55="","",SUM(W55:AG55))</f>
        <v/>
      </c>
      <c r="AJ55" s="103"/>
      <c r="AK55" s="100"/>
      <c r="AL55" s="192" t="s">
        <v>58</v>
      </c>
      <c r="AM55" s="141"/>
      <c r="AN55" s="142"/>
    </row>
    <row r="56" spans="1:40" ht="15" customHeight="1" x14ac:dyDescent="0.15">
      <c r="A56" s="130"/>
      <c r="B56" s="135"/>
      <c r="C56" s="136"/>
      <c r="D56" s="136"/>
      <c r="E56" s="136"/>
      <c r="F56" s="137"/>
      <c r="G56" s="126"/>
      <c r="H56" s="126"/>
      <c r="I56" s="126"/>
      <c r="J56" s="126"/>
      <c r="K56" s="127"/>
      <c r="L56" s="127"/>
      <c r="M56" s="127"/>
      <c r="N56" s="126"/>
      <c r="O56" s="127"/>
      <c r="P56" s="126"/>
      <c r="Q56" s="126"/>
      <c r="R56" s="126"/>
      <c r="S56" s="147"/>
      <c r="T56" s="148"/>
      <c r="U56" s="203"/>
      <c r="V56" s="203"/>
      <c r="W56" s="101"/>
      <c r="X56" s="102"/>
      <c r="Y56" s="101"/>
      <c r="Z56" s="102"/>
      <c r="AA56" s="101"/>
      <c r="AB56" s="102"/>
      <c r="AC56" s="101"/>
      <c r="AD56" s="102"/>
      <c r="AE56" s="101"/>
      <c r="AF56" s="102"/>
      <c r="AG56" s="101"/>
      <c r="AH56" s="102"/>
      <c r="AI56" s="101"/>
      <c r="AJ56" s="104"/>
      <c r="AK56" s="102"/>
      <c r="AL56" s="193"/>
      <c r="AM56" s="143"/>
      <c r="AN56" s="144"/>
    </row>
    <row r="57" spans="1:40" ht="15" customHeight="1" x14ac:dyDescent="0.15">
      <c r="A57" s="131"/>
      <c r="B57" s="138"/>
      <c r="C57" s="139"/>
      <c r="D57" s="139"/>
      <c r="E57" s="139"/>
      <c r="F57" s="140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204"/>
      <c r="V57" s="204"/>
      <c r="W57" s="96" t="str">
        <f>IF(W55="","",INT(W55*0.1))</f>
        <v/>
      </c>
      <c r="X57" s="97"/>
      <c r="Y57" s="96" t="str">
        <f t="shared" ref="Y57" si="140">IF(Y55="","",INT(Y55*0.1))</f>
        <v/>
      </c>
      <c r="Z57" s="97"/>
      <c r="AA57" s="96" t="str">
        <f t="shared" ref="AA57" si="141">IF(AA55="","",INT(AA55*0.1))</f>
        <v/>
      </c>
      <c r="AB57" s="97"/>
      <c r="AC57" s="96" t="str">
        <f t="shared" ref="AC57" si="142">IF(AC55="","",INT(AC55*0.1))</f>
        <v/>
      </c>
      <c r="AD57" s="97"/>
      <c r="AE57" s="96" t="str">
        <f t="shared" ref="AE57" si="143">IF(AE55="","",INT(AE55*0.1))</f>
        <v/>
      </c>
      <c r="AF57" s="97"/>
      <c r="AG57" s="96" t="str">
        <f t="shared" ref="AG57" si="144">IF(AG55="","",INT(AG55*0.1))</f>
        <v/>
      </c>
      <c r="AH57" s="97"/>
      <c r="AI57" s="96" t="str">
        <f>IF(W57="","",SUM(W57:AG57))</f>
        <v/>
      </c>
      <c r="AJ57" s="98"/>
      <c r="AK57" s="97"/>
      <c r="AL57" s="194"/>
      <c r="AM57" s="145"/>
      <c r="AN57" s="146"/>
    </row>
    <row r="58" spans="1:40" ht="15" customHeight="1" x14ac:dyDescent="0.15">
      <c r="A58" s="129">
        <f>A55+1</f>
        <v>15</v>
      </c>
      <c r="B58" s="132"/>
      <c r="C58" s="133"/>
      <c r="D58" s="133"/>
      <c r="E58" s="133"/>
      <c r="F58" s="134"/>
      <c r="G58" s="126"/>
      <c r="H58" s="126"/>
      <c r="I58" s="126"/>
      <c r="J58" s="126"/>
      <c r="K58" s="126"/>
      <c r="L58" s="126"/>
      <c r="M58" s="127"/>
      <c r="N58" s="126"/>
      <c r="O58" s="127"/>
      <c r="P58" s="126"/>
      <c r="Q58" s="126"/>
      <c r="R58" s="126"/>
      <c r="S58" s="147"/>
      <c r="T58" s="148"/>
      <c r="U58" s="203"/>
      <c r="V58" s="203"/>
      <c r="W58" s="99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X58" s="100"/>
      <c r="Y58" s="99" t="str">
        <f t="shared" ref="Y58" si="145"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Z58" s="100"/>
      <c r="AA58" s="99" t="str">
        <f t="shared" ref="AA58" si="146"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AB58" s="100"/>
      <c r="AC58" s="99" t="str">
        <f t="shared" ref="AC58" si="147"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D58" s="100"/>
      <c r="AE58" s="99" t="str">
        <f t="shared" ref="AE58" si="148">IF(O$15&gt;=100, IF(O58="","",IF(OR((AND(OR(O58&gt;=16,O59&gt;=96),O60&gt;=80)), (AND(OR(O58&gt;=16,O59&gt;=96),$S60&gt;=80))),$B$8, IF(OR(O60&gt;=80,$S60&gt;=80), INT(ROUNDDOWN(O58/O$14,10)*$B$8),0))), IF(O58="","",IF(OR((AND(OR(O58&gt;=16,O59&gt;=96),O60&gt;=80)), (AND(OR(O58&gt;=16,O59&gt;=96),$S60&gt;=80))), INT((O$15/100)*$B$8), IF(OR(O60&gt;=80,$S60&gt;=80), INT(ROUNDDOWN(O58/O$14,10)* INT((O$15/100)*$B$8)),0))))</f>
        <v/>
      </c>
      <c r="AF58" s="100"/>
      <c r="AG58" s="99" t="str">
        <f t="shared" ref="AG58" si="149">IF(Q$15&gt;=100, IF(Q58="","",IF(OR((AND(OR(Q58&gt;=16,Q59&gt;=96),Q60&gt;=80)), (AND(OR(Q58&gt;=16,Q59&gt;=96),$S60&gt;=80))),$B$8, IF(OR(Q60&gt;=80,$S60&gt;=80), INT(ROUNDDOWN(Q58/Q$14,10)*$B$8),0))), IF(Q58="","",IF(OR((AND(OR(Q58&gt;=16,Q59&gt;=96),Q60&gt;=80)), (AND(OR(Q58&gt;=16,Q59&gt;=96),$S60&gt;=80))), INT((Q$15/100)*$B$8), IF(OR(Q60&gt;=80,$S60&gt;=80), INT(ROUNDDOWN(Q58/Q$14,10)* INT((Q$15/100)*$B$8)),0))))</f>
        <v/>
      </c>
      <c r="AH58" s="100"/>
      <c r="AI58" s="99" t="str">
        <f>IF(W58="","",SUM(W58:AG58))</f>
        <v/>
      </c>
      <c r="AJ58" s="103"/>
      <c r="AK58" s="100"/>
      <c r="AL58" s="192" t="s">
        <v>58</v>
      </c>
      <c r="AM58" s="141"/>
      <c r="AN58" s="142"/>
    </row>
    <row r="59" spans="1:40" ht="15" customHeight="1" x14ac:dyDescent="0.15">
      <c r="A59" s="130"/>
      <c r="B59" s="135"/>
      <c r="C59" s="136"/>
      <c r="D59" s="136"/>
      <c r="E59" s="136"/>
      <c r="F59" s="137"/>
      <c r="G59" s="126"/>
      <c r="H59" s="126"/>
      <c r="I59" s="126"/>
      <c r="J59" s="126"/>
      <c r="K59" s="127"/>
      <c r="L59" s="127"/>
      <c r="M59" s="127"/>
      <c r="N59" s="126"/>
      <c r="O59" s="127"/>
      <c r="P59" s="126"/>
      <c r="Q59" s="126"/>
      <c r="R59" s="126"/>
      <c r="S59" s="147"/>
      <c r="T59" s="148"/>
      <c r="U59" s="203"/>
      <c r="V59" s="203"/>
      <c r="W59" s="101"/>
      <c r="X59" s="102"/>
      <c r="Y59" s="101"/>
      <c r="Z59" s="102"/>
      <c r="AA59" s="101"/>
      <c r="AB59" s="102"/>
      <c r="AC59" s="101"/>
      <c r="AD59" s="102"/>
      <c r="AE59" s="101"/>
      <c r="AF59" s="102"/>
      <c r="AG59" s="101"/>
      <c r="AH59" s="102"/>
      <c r="AI59" s="101"/>
      <c r="AJ59" s="104"/>
      <c r="AK59" s="102"/>
      <c r="AL59" s="193"/>
      <c r="AM59" s="143"/>
      <c r="AN59" s="144"/>
    </row>
    <row r="60" spans="1:40" ht="15" customHeight="1" x14ac:dyDescent="0.15">
      <c r="A60" s="131"/>
      <c r="B60" s="138"/>
      <c r="C60" s="139"/>
      <c r="D60" s="139"/>
      <c r="E60" s="139"/>
      <c r="F60" s="140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204"/>
      <c r="V60" s="204"/>
      <c r="W60" s="96" t="str">
        <f>IF(W58="","",INT(W58*0.1))</f>
        <v/>
      </c>
      <c r="X60" s="97"/>
      <c r="Y60" s="96" t="str">
        <f t="shared" ref="Y60" si="150">IF(Y58="","",INT(Y58*0.1))</f>
        <v/>
      </c>
      <c r="Z60" s="97"/>
      <c r="AA60" s="96" t="str">
        <f t="shared" ref="AA60" si="151">IF(AA58="","",INT(AA58*0.1))</f>
        <v/>
      </c>
      <c r="AB60" s="97"/>
      <c r="AC60" s="96" t="str">
        <f t="shared" ref="AC60" si="152">IF(AC58="","",INT(AC58*0.1))</f>
        <v/>
      </c>
      <c r="AD60" s="97"/>
      <c r="AE60" s="96" t="str">
        <f t="shared" ref="AE60" si="153">IF(AE58="","",INT(AE58*0.1))</f>
        <v/>
      </c>
      <c r="AF60" s="97"/>
      <c r="AG60" s="96" t="str">
        <f t="shared" ref="AG60" si="154">IF(AG58="","",INT(AG58*0.1))</f>
        <v/>
      </c>
      <c r="AH60" s="97"/>
      <c r="AI60" s="96" t="str">
        <f>IF(W60="","",SUM(W60:AG60))</f>
        <v/>
      </c>
      <c r="AJ60" s="98"/>
      <c r="AK60" s="97"/>
      <c r="AL60" s="194"/>
      <c r="AM60" s="145"/>
      <c r="AN60" s="146"/>
    </row>
    <row r="61" spans="1:40" ht="15" customHeight="1" x14ac:dyDescent="0.15">
      <c r="A61" s="75" t="s">
        <v>57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9"/>
      <c r="AI61" s="81">
        <f>SUM(AI16,AI19,AI22,AI25,AI28,AI31,AI34,AI37,AI40,AI43,AI46,AI49,AI52,AI55,AI58)</f>
        <v>0</v>
      </c>
      <c r="AJ61" s="82"/>
      <c r="AK61" s="83"/>
      <c r="AL61" s="195"/>
      <c r="AM61" s="122"/>
      <c r="AN61" s="123"/>
    </row>
    <row r="62" spans="1:40" ht="15" customHeight="1" x14ac:dyDescent="0.15">
      <c r="A62" s="77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80"/>
      <c r="AI62" s="84"/>
      <c r="AJ62" s="85"/>
      <c r="AK62" s="86"/>
      <c r="AL62" s="196"/>
      <c r="AM62" s="124"/>
      <c r="AN62" s="125"/>
    </row>
    <row r="63" spans="1:40" ht="15" customHeight="1" x14ac:dyDescent="0.15">
      <c r="A63" s="75" t="s">
        <v>56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9"/>
      <c r="AI63" s="81">
        <f>SUM(AI18,AI21,AI24,AI27,AI30,AI33,AI36,AI39,AI42,AI45,AI48,AI51,AI54,AI57,AI60)</f>
        <v>0</v>
      </c>
      <c r="AJ63" s="82"/>
      <c r="AK63" s="83"/>
      <c r="AL63" s="195"/>
      <c r="AM63" s="122"/>
      <c r="AN63" s="123"/>
    </row>
    <row r="64" spans="1:40" ht="15" customHeight="1" x14ac:dyDescent="0.15">
      <c r="A64" s="77"/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80"/>
      <c r="AI64" s="84"/>
      <c r="AJ64" s="85"/>
      <c r="AK64" s="86"/>
      <c r="AL64" s="196"/>
      <c r="AM64" s="124"/>
      <c r="AN64" s="125"/>
    </row>
    <row r="65" spans="1:40" ht="15" customHeight="1" x14ac:dyDescent="0.15">
      <c r="A65" s="75" t="s">
        <v>18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118"/>
      <c r="AG65" s="118"/>
      <c r="AH65" s="119"/>
      <c r="AI65" s="81">
        <f>AI61+AI63</f>
        <v>0</v>
      </c>
      <c r="AJ65" s="82"/>
      <c r="AK65" s="83"/>
      <c r="AL65" s="195"/>
      <c r="AM65" s="122"/>
      <c r="AN65" s="123"/>
    </row>
    <row r="66" spans="1:40" ht="15" customHeight="1" x14ac:dyDescent="0.15">
      <c r="A66" s="77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120"/>
      <c r="AG66" s="120"/>
      <c r="AH66" s="121"/>
      <c r="AI66" s="84"/>
      <c r="AJ66" s="85"/>
      <c r="AK66" s="86"/>
      <c r="AL66" s="196"/>
      <c r="AM66" s="124"/>
      <c r="AN66" s="125"/>
    </row>
    <row r="67" spans="1:40" ht="15" customHeight="1" x14ac:dyDescent="0.15">
      <c r="A67" s="7" t="s">
        <v>19</v>
      </c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</row>
    <row r="68" spans="1:40" ht="15" customHeight="1" x14ac:dyDescent="0.15">
      <c r="V68" s="24"/>
    </row>
    <row r="69" spans="1:40" s="7" customFormat="1" ht="15" customHeight="1" x14ac:dyDescent="0.15">
      <c r="A69" s="205" t="s">
        <v>45</v>
      </c>
      <c r="B69" s="205"/>
      <c r="C69" s="205"/>
      <c r="D69" s="205"/>
      <c r="E69" s="205"/>
      <c r="F69" s="205"/>
      <c r="G69" s="205"/>
      <c r="H69" s="205"/>
      <c r="I69" s="205"/>
      <c r="J69" s="205"/>
      <c r="K69" s="205"/>
      <c r="L69" s="205"/>
      <c r="M69" s="205"/>
      <c r="N69" s="206"/>
      <c r="O69" s="207"/>
      <c r="P69" s="35" t="s">
        <v>46</v>
      </c>
      <c r="V69" s="26"/>
      <c r="W69" s="26"/>
      <c r="X69" s="26"/>
      <c r="Y69" s="26"/>
      <c r="Z69" s="26"/>
      <c r="AA69" s="26"/>
      <c r="AD69" s="24"/>
      <c r="AE69" s="24"/>
      <c r="AF69" s="25"/>
      <c r="AG69" s="25"/>
      <c r="AH69" s="27"/>
      <c r="AI69" s="24"/>
    </row>
    <row r="70" spans="1:40" s="7" customFormat="1" ht="15" customHeight="1" x14ac:dyDescent="0.15">
      <c r="A70" s="205" t="s">
        <v>47</v>
      </c>
      <c r="B70" s="205"/>
      <c r="C70" s="205"/>
      <c r="D70" s="205"/>
      <c r="E70" s="205"/>
      <c r="F70" s="205"/>
      <c r="G70" s="205"/>
      <c r="H70" s="205"/>
      <c r="I70" s="205"/>
      <c r="J70" s="205"/>
      <c r="K70" s="205"/>
      <c r="L70" s="205"/>
      <c r="M70" s="205"/>
      <c r="N70" s="206"/>
      <c r="O70" s="207"/>
      <c r="P70" s="35" t="s">
        <v>46</v>
      </c>
      <c r="V70" s="28"/>
      <c r="W70" s="28"/>
      <c r="X70" s="28"/>
      <c r="Y70" s="28"/>
      <c r="Z70" s="28"/>
      <c r="AA70" s="28"/>
      <c r="AD70" s="24"/>
      <c r="AE70" s="24"/>
      <c r="AF70" s="25"/>
      <c r="AG70" s="25"/>
      <c r="AH70" s="27"/>
      <c r="AI70" s="24"/>
    </row>
    <row r="71" spans="1:40" s="7" customFormat="1" ht="15" customHeight="1" x14ac:dyDescent="0.15">
      <c r="A71" s="205" t="s">
        <v>48</v>
      </c>
      <c r="B71" s="205"/>
      <c r="C71" s="205"/>
      <c r="D71" s="205"/>
      <c r="E71" s="205"/>
      <c r="F71" s="205"/>
      <c r="G71" s="205"/>
      <c r="H71" s="205"/>
      <c r="I71" s="205"/>
      <c r="J71" s="205"/>
      <c r="K71" s="205"/>
      <c r="L71" s="205"/>
      <c r="M71" s="205"/>
      <c r="N71" s="206"/>
      <c r="O71" s="207"/>
      <c r="P71" s="35" t="s">
        <v>46</v>
      </c>
      <c r="V71" s="29"/>
      <c r="W71" s="30"/>
      <c r="X71" s="31"/>
      <c r="Y71" s="31"/>
      <c r="Z71" s="31"/>
      <c r="AA71" s="31"/>
      <c r="AD71" s="25"/>
      <c r="AE71" s="24"/>
      <c r="AF71" s="25"/>
      <c r="AG71" s="25"/>
      <c r="AH71" s="27"/>
      <c r="AI71" s="24"/>
    </row>
    <row r="72" spans="1:40" s="7" customFormat="1" ht="15" customHeight="1" x14ac:dyDescent="0.15">
      <c r="A72" s="205" t="s">
        <v>49</v>
      </c>
      <c r="B72" s="205"/>
      <c r="C72" s="205"/>
      <c r="D72" s="205"/>
      <c r="E72" s="205"/>
      <c r="F72" s="205"/>
      <c r="G72" s="205"/>
      <c r="H72" s="205"/>
      <c r="I72" s="205"/>
      <c r="J72" s="205"/>
      <c r="K72" s="205"/>
      <c r="L72" s="205"/>
      <c r="M72" s="205"/>
      <c r="N72" s="208">
        <f>N70+N71</f>
        <v>0</v>
      </c>
      <c r="O72" s="209"/>
      <c r="P72" s="35" t="s">
        <v>46</v>
      </c>
      <c r="V72" s="29"/>
      <c r="W72" s="30"/>
      <c r="X72" s="31"/>
      <c r="Y72" s="31"/>
      <c r="Z72" s="31"/>
      <c r="AA72" s="31"/>
      <c r="AD72" s="24"/>
      <c r="AE72" s="24"/>
      <c r="AF72" s="25"/>
      <c r="AG72" s="25"/>
      <c r="AH72" s="27"/>
      <c r="AI72" s="24"/>
    </row>
    <row r="73" spans="1:40" s="7" customFormat="1" ht="15" customHeight="1" x14ac:dyDescent="0.15">
      <c r="A73" s="205" t="s">
        <v>50</v>
      </c>
      <c r="B73" s="205"/>
      <c r="C73" s="205"/>
      <c r="D73" s="205"/>
      <c r="E73" s="205"/>
      <c r="F73" s="205"/>
      <c r="G73" s="205"/>
      <c r="H73" s="205"/>
      <c r="I73" s="205"/>
      <c r="J73" s="205"/>
      <c r="K73" s="205"/>
      <c r="L73" s="205"/>
      <c r="M73" s="205"/>
      <c r="N73" s="210" t="str">
        <f>IF(N72=0,"",ROUNDDOWN((N72/(N69+N70)*100),1))</f>
        <v/>
      </c>
      <c r="O73" s="211"/>
      <c r="P73" s="35" t="s">
        <v>51</v>
      </c>
      <c r="W73" s="24"/>
      <c r="AB73" s="24"/>
      <c r="AC73" s="25"/>
      <c r="AD73" s="24"/>
      <c r="AE73" s="25"/>
      <c r="AF73" s="24"/>
    </row>
    <row r="74" spans="1:40" ht="15" customHeight="1" x14ac:dyDescent="0.15">
      <c r="V74" s="24"/>
    </row>
    <row r="75" spans="1:40" ht="15" customHeight="1" x14ac:dyDescent="0.15">
      <c r="V75" s="25"/>
    </row>
    <row r="76" spans="1:40" ht="15" customHeight="1" x14ac:dyDescent="0.15">
      <c r="V76" s="24"/>
    </row>
    <row r="77" spans="1:40" ht="15" customHeight="1" x14ac:dyDescent="0.15">
      <c r="U77" s="25"/>
      <c r="V77" s="24"/>
    </row>
  </sheetData>
  <mergeCells count="671">
    <mergeCell ref="A70:M70"/>
    <mergeCell ref="N70:O70"/>
    <mergeCell ref="A71:M71"/>
    <mergeCell ref="N71:O71"/>
    <mergeCell ref="A72:M72"/>
    <mergeCell ref="N72:O72"/>
    <mergeCell ref="A73:M73"/>
    <mergeCell ref="N73:O73"/>
    <mergeCell ref="U40:V42"/>
    <mergeCell ref="U43:V45"/>
    <mergeCell ref="U46:V48"/>
    <mergeCell ref="U49:V51"/>
    <mergeCell ref="U52:V54"/>
    <mergeCell ref="U55:V57"/>
    <mergeCell ref="U58:V60"/>
    <mergeCell ref="A69:M69"/>
    <mergeCell ref="N69:O69"/>
    <mergeCell ref="M54:N54"/>
    <mergeCell ref="M55:N55"/>
    <mergeCell ref="S50:T50"/>
    <mergeCell ref="S55:T55"/>
    <mergeCell ref="A58:A60"/>
    <mergeCell ref="B58:F60"/>
    <mergeCell ref="G57:H57"/>
    <mergeCell ref="U11:V15"/>
    <mergeCell ref="U16:V18"/>
    <mergeCell ref="U19:V21"/>
    <mergeCell ref="U22:V24"/>
    <mergeCell ref="U25:V27"/>
    <mergeCell ref="U28:V30"/>
    <mergeCell ref="U31:V33"/>
    <mergeCell ref="U34:V36"/>
    <mergeCell ref="U37:V39"/>
    <mergeCell ref="AM55:AN57"/>
    <mergeCell ref="AL46:AL48"/>
    <mergeCell ref="AL49:AL51"/>
    <mergeCell ref="AL52:AL54"/>
    <mergeCell ref="AL55:AL57"/>
    <mergeCell ref="AL58:AL60"/>
    <mergeCell ref="AL61:AL62"/>
    <mergeCell ref="AL63:AL64"/>
    <mergeCell ref="AL65:AL66"/>
    <mergeCell ref="AM61:AN62"/>
    <mergeCell ref="AM46:AN48"/>
    <mergeCell ref="AL19:AL21"/>
    <mergeCell ref="AL22:AL24"/>
    <mergeCell ref="AL25:AL27"/>
    <mergeCell ref="AL28:AL30"/>
    <mergeCell ref="AL31:AL33"/>
    <mergeCell ref="AL34:AL36"/>
    <mergeCell ref="AL37:AL39"/>
    <mergeCell ref="AL40:AL42"/>
    <mergeCell ref="AL43:AL45"/>
    <mergeCell ref="S14:T14"/>
    <mergeCell ref="S59:T59"/>
    <mergeCell ref="Q58:R58"/>
    <mergeCell ref="G60:H60"/>
    <mergeCell ref="O60:P60"/>
    <mergeCell ref="Q60:R60"/>
    <mergeCell ref="S60:T60"/>
    <mergeCell ref="AM58:AN60"/>
    <mergeCell ref="G58:H58"/>
    <mergeCell ref="O58:P58"/>
    <mergeCell ref="S58:T58"/>
    <mergeCell ref="W60:X60"/>
    <mergeCell ref="Y60:Z60"/>
    <mergeCell ref="AA60:AB60"/>
    <mergeCell ref="AC60:AD60"/>
    <mergeCell ref="AE60:AF60"/>
    <mergeCell ref="AG60:AH60"/>
    <mergeCell ref="AI60:AK60"/>
    <mergeCell ref="G52:H52"/>
    <mergeCell ref="O52:P52"/>
    <mergeCell ref="Q52:R52"/>
    <mergeCell ref="S52:T52"/>
    <mergeCell ref="G53:H53"/>
    <mergeCell ref="O53:P53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M56:N56"/>
    <mergeCell ref="M57:N57"/>
    <mergeCell ref="M58:N58"/>
    <mergeCell ref="M59:N59"/>
    <mergeCell ref="M60:N60"/>
    <mergeCell ref="M49:N49"/>
    <mergeCell ref="Q53:R53"/>
    <mergeCell ref="G55:H55"/>
    <mergeCell ref="O55:P55"/>
    <mergeCell ref="Q55:R55"/>
    <mergeCell ref="M46:N46"/>
    <mergeCell ref="M47:N47"/>
    <mergeCell ref="S56:T56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Q51:R51"/>
    <mergeCell ref="W46:X47"/>
    <mergeCell ref="Y46:Z47"/>
    <mergeCell ref="AA46:AB47"/>
    <mergeCell ref="AC46:AD47"/>
    <mergeCell ref="M48:N48"/>
    <mergeCell ref="G46:H46"/>
    <mergeCell ref="O46:P46"/>
    <mergeCell ref="Q46:R46"/>
    <mergeCell ref="S46:T46"/>
    <mergeCell ref="I46:J46"/>
    <mergeCell ref="I47:J47"/>
    <mergeCell ref="K46:L46"/>
    <mergeCell ref="K47:L47"/>
    <mergeCell ref="W51:X51"/>
    <mergeCell ref="Y51:Z51"/>
    <mergeCell ref="AA51:AB51"/>
    <mergeCell ref="AC51:AD51"/>
    <mergeCell ref="AE46:AF47"/>
    <mergeCell ref="AG46:AH47"/>
    <mergeCell ref="AI46:AK47"/>
    <mergeCell ref="AE48:AF48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AM43:AN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W43:X44"/>
    <mergeCell ref="Y43:Z44"/>
    <mergeCell ref="AA43:AB44"/>
    <mergeCell ref="AC43:AD44"/>
    <mergeCell ref="AE43:AF44"/>
    <mergeCell ref="AG43:AH44"/>
    <mergeCell ref="AI43:AK44"/>
    <mergeCell ref="W45:X45"/>
    <mergeCell ref="Y45:Z45"/>
    <mergeCell ref="AA45:AB45"/>
    <mergeCell ref="AC45:AD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E45:AF45"/>
    <mergeCell ref="AG45:AH45"/>
    <mergeCell ref="AI45:AK45"/>
    <mergeCell ref="A40:A42"/>
    <mergeCell ref="B40:F42"/>
    <mergeCell ref="G41:H41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M37:AN39"/>
    <mergeCell ref="G37:H37"/>
    <mergeCell ref="O37:P37"/>
    <mergeCell ref="Q37:R37"/>
    <mergeCell ref="S37:T37"/>
    <mergeCell ref="Q39:R39"/>
    <mergeCell ref="S39:T39"/>
    <mergeCell ref="AM34:AN36"/>
    <mergeCell ref="G34:H34"/>
    <mergeCell ref="O34:P34"/>
    <mergeCell ref="Q34:R34"/>
    <mergeCell ref="S34:T34"/>
    <mergeCell ref="S35:T35"/>
    <mergeCell ref="W36:X36"/>
    <mergeCell ref="Y36:Z36"/>
    <mergeCell ref="AA36:AB36"/>
    <mergeCell ref="AC36:AD36"/>
    <mergeCell ref="AE36:AF36"/>
    <mergeCell ref="AG36:AH36"/>
    <mergeCell ref="AI36:AK36"/>
    <mergeCell ref="W37:X38"/>
    <mergeCell ref="Y37:Z38"/>
    <mergeCell ref="AA37:AB38"/>
    <mergeCell ref="AC37:AD38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M31:AN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W33:X33"/>
    <mergeCell ref="Y33:Z33"/>
    <mergeCell ref="AA33:AB33"/>
    <mergeCell ref="AC33:AD33"/>
    <mergeCell ref="W31:X32"/>
    <mergeCell ref="Y31:Z32"/>
    <mergeCell ref="AA31:AB32"/>
    <mergeCell ref="AC31:AD32"/>
    <mergeCell ref="AE31:AF32"/>
    <mergeCell ref="AG31:AH32"/>
    <mergeCell ref="AI31:AK32"/>
    <mergeCell ref="S32:T32"/>
    <mergeCell ref="AE33:AF33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M28:AN30"/>
    <mergeCell ref="G28:H28"/>
    <mergeCell ref="O28:P28"/>
    <mergeCell ref="Q28:R28"/>
    <mergeCell ref="S28:T28"/>
    <mergeCell ref="AM25:AN27"/>
    <mergeCell ref="G25:H25"/>
    <mergeCell ref="K30:L30"/>
    <mergeCell ref="K25:L25"/>
    <mergeCell ref="W25:X26"/>
    <mergeCell ref="Y25:Z26"/>
    <mergeCell ref="AA25:AB26"/>
    <mergeCell ref="AC25:AD26"/>
    <mergeCell ref="AE25:AF26"/>
    <mergeCell ref="AG25:AH26"/>
    <mergeCell ref="AI25:AK26"/>
    <mergeCell ref="W27:X27"/>
    <mergeCell ref="Y27:Z27"/>
    <mergeCell ref="AA27:AB27"/>
    <mergeCell ref="AC27:AD27"/>
    <mergeCell ref="AE27:AF27"/>
    <mergeCell ref="AG27:AH27"/>
    <mergeCell ref="AI27:AK27"/>
    <mergeCell ref="W28:X29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M19:AN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M22:AN24"/>
    <mergeCell ref="G22:H22"/>
    <mergeCell ref="O22:P22"/>
    <mergeCell ref="Q22:R22"/>
    <mergeCell ref="S22:T22"/>
    <mergeCell ref="W22:X23"/>
    <mergeCell ref="S20:T20"/>
    <mergeCell ref="G23:H23"/>
    <mergeCell ref="AM16:AN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I16:AK17"/>
    <mergeCell ref="Y18:Z18"/>
    <mergeCell ref="AA18:AB18"/>
    <mergeCell ref="AC18:AD18"/>
    <mergeCell ref="AE18:AF18"/>
    <mergeCell ref="AG18:AH18"/>
    <mergeCell ref="AI18:AK18"/>
    <mergeCell ref="AL16:AL18"/>
    <mergeCell ref="W18:X18"/>
    <mergeCell ref="AM40:AN42"/>
    <mergeCell ref="AM49:AN51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D12:F13"/>
    <mergeCell ref="G12:H13"/>
    <mergeCell ref="A1:AN1"/>
    <mergeCell ref="AF2:AM2"/>
    <mergeCell ref="A7:H7"/>
    <mergeCell ref="B8:F8"/>
    <mergeCell ref="AM11:AN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I11:AK15"/>
    <mergeCell ref="AL11:AL15"/>
    <mergeCell ref="W4:Z4"/>
    <mergeCell ref="W6:Z6"/>
    <mergeCell ref="W8:Z8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O23:P23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A65:AE66"/>
    <mergeCell ref="AF65:AH66"/>
    <mergeCell ref="AM63:AN64"/>
    <mergeCell ref="AM65:AN66"/>
    <mergeCell ref="AI65:AK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M52:AN54"/>
    <mergeCell ref="W11:AH13"/>
    <mergeCell ref="W14:X15"/>
    <mergeCell ref="Y14:Z15"/>
    <mergeCell ref="AA14:AB15"/>
    <mergeCell ref="AC14:AD15"/>
    <mergeCell ref="AE14:AF15"/>
    <mergeCell ref="AG14:AH15"/>
    <mergeCell ref="W16:X17"/>
    <mergeCell ref="Y16:Z17"/>
    <mergeCell ref="AA16:AB17"/>
    <mergeCell ref="AC16:AD17"/>
    <mergeCell ref="AE16:AF17"/>
    <mergeCell ref="AG16:AH17"/>
    <mergeCell ref="W19:X20"/>
    <mergeCell ref="Y19:Z20"/>
    <mergeCell ref="AA19:AB20"/>
    <mergeCell ref="AC19:AD20"/>
    <mergeCell ref="AE19:AF20"/>
    <mergeCell ref="AG19:AH20"/>
    <mergeCell ref="AI19:AK20"/>
    <mergeCell ref="W21:X21"/>
    <mergeCell ref="Y21:Z21"/>
    <mergeCell ref="AA21:AB21"/>
    <mergeCell ref="AC21:AD21"/>
    <mergeCell ref="AE21:AF21"/>
    <mergeCell ref="AG21:AH21"/>
    <mergeCell ref="AI21:AK21"/>
    <mergeCell ref="Y22:Z23"/>
    <mergeCell ref="AA22:AB23"/>
    <mergeCell ref="AC22:AD23"/>
    <mergeCell ref="AE22:AF23"/>
    <mergeCell ref="AG22:AH23"/>
    <mergeCell ref="AI22:AK23"/>
    <mergeCell ref="W24:X24"/>
    <mergeCell ref="Y24:Z24"/>
    <mergeCell ref="AA24:AB24"/>
    <mergeCell ref="AC24:AD24"/>
    <mergeCell ref="AE24:AF24"/>
    <mergeCell ref="AG24:AH24"/>
    <mergeCell ref="AI24:AK24"/>
    <mergeCell ref="Y28:Z29"/>
    <mergeCell ref="AA28:AB29"/>
    <mergeCell ref="AC28:AD29"/>
    <mergeCell ref="AE28:AF29"/>
    <mergeCell ref="AG28:AH29"/>
    <mergeCell ref="AI28:AK29"/>
    <mergeCell ref="W30:X30"/>
    <mergeCell ref="Y30:Z30"/>
    <mergeCell ref="AA30:AB30"/>
    <mergeCell ref="AC30:AD30"/>
    <mergeCell ref="AE30:AF30"/>
    <mergeCell ref="AG30:AH30"/>
    <mergeCell ref="AI30:AK30"/>
    <mergeCell ref="AG33:AH33"/>
    <mergeCell ref="AI33:AK33"/>
    <mergeCell ref="W34:X35"/>
    <mergeCell ref="Y34:Z35"/>
    <mergeCell ref="AA34:AB35"/>
    <mergeCell ref="AC34:AD35"/>
    <mergeCell ref="AE34:AF35"/>
    <mergeCell ref="AG34:AH35"/>
    <mergeCell ref="AI34:AK35"/>
    <mergeCell ref="AE37:AF38"/>
    <mergeCell ref="AG37:AH38"/>
    <mergeCell ref="AI37:AK38"/>
    <mergeCell ref="W39:X39"/>
    <mergeCell ref="Y39:Z39"/>
    <mergeCell ref="AA39:AB39"/>
    <mergeCell ref="AC39:AD39"/>
    <mergeCell ref="AE39:AF39"/>
    <mergeCell ref="AG39:AH39"/>
    <mergeCell ref="AI39:AK39"/>
    <mergeCell ref="W40:X41"/>
    <mergeCell ref="Y40:Z41"/>
    <mergeCell ref="AA40:AB41"/>
    <mergeCell ref="AC40:AD41"/>
    <mergeCell ref="AE40:AF41"/>
    <mergeCell ref="AG40:AH41"/>
    <mergeCell ref="AI40:AK41"/>
    <mergeCell ref="W42:X42"/>
    <mergeCell ref="Y42:Z42"/>
    <mergeCell ref="AA42:AB42"/>
    <mergeCell ref="AC42:AD42"/>
    <mergeCell ref="AE42:AF42"/>
    <mergeCell ref="AG42:AH42"/>
    <mergeCell ref="AI42:AK42"/>
    <mergeCell ref="AG48:AH48"/>
    <mergeCell ref="AI48:AK48"/>
    <mergeCell ref="W49:X50"/>
    <mergeCell ref="Y49:Z50"/>
    <mergeCell ref="AA49:AB50"/>
    <mergeCell ref="AC49:AD50"/>
    <mergeCell ref="AE49:AF50"/>
    <mergeCell ref="AG49:AH50"/>
    <mergeCell ref="AI49:AK50"/>
    <mergeCell ref="W48:X48"/>
    <mergeCell ref="Y48:Z48"/>
    <mergeCell ref="AA48:AB48"/>
    <mergeCell ref="AC48:AD48"/>
    <mergeCell ref="AE51:AF51"/>
    <mergeCell ref="AG51:AH51"/>
    <mergeCell ref="AI51:AK51"/>
    <mergeCell ref="W52:X53"/>
    <mergeCell ref="Y52:Z53"/>
    <mergeCell ref="AA52:AB53"/>
    <mergeCell ref="AC52:AD53"/>
    <mergeCell ref="AE52:AF53"/>
    <mergeCell ref="AG52:AH53"/>
    <mergeCell ref="AI52:AK53"/>
    <mergeCell ref="AA54:AB54"/>
    <mergeCell ref="AC54:AD54"/>
    <mergeCell ref="AE54:AF54"/>
    <mergeCell ref="AG54:AH54"/>
    <mergeCell ref="AI54:AK54"/>
    <mergeCell ref="W55:X56"/>
    <mergeCell ref="Y55:Z56"/>
    <mergeCell ref="AA55:AB56"/>
    <mergeCell ref="AC55:AD56"/>
    <mergeCell ref="AE55:AF56"/>
    <mergeCell ref="AG55:AH56"/>
    <mergeCell ref="AI55:AK56"/>
    <mergeCell ref="A61:AE62"/>
    <mergeCell ref="AF61:AH62"/>
    <mergeCell ref="A63:AE64"/>
    <mergeCell ref="AF63:AH64"/>
    <mergeCell ref="AI61:AK62"/>
    <mergeCell ref="AI63:AK64"/>
    <mergeCell ref="G11:R11"/>
    <mergeCell ref="S11:T13"/>
    <mergeCell ref="W57:X57"/>
    <mergeCell ref="Y57:Z57"/>
    <mergeCell ref="AA57:AB57"/>
    <mergeCell ref="AC57:AD57"/>
    <mergeCell ref="AE57:AF57"/>
    <mergeCell ref="AG57:AH57"/>
    <mergeCell ref="AI57:AK57"/>
    <mergeCell ref="W58:X59"/>
    <mergeCell ref="Y58:Z59"/>
    <mergeCell ref="AA58:AB59"/>
    <mergeCell ref="AC58:AD59"/>
    <mergeCell ref="AE58:AF59"/>
    <mergeCell ref="AG58:AH59"/>
    <mergeCell ref="AI58:AK59"/>
    <mergeCell ref="W54:X54"/>
    <mergeCell ref="Y54:Z54"/>
  </mergeCells>
  <phoneticPr fontId="3"/>
  <dataValidations xWindow="560" yWindow="385" count="3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6:T36 S18:T18 S39:T39 S21:T21 S24:T24 S27:T27 S42:T42 S30:T30 S45:T45 S48:T48 S51:T51 S54:T54 S57:T57 S60:T60 G18:R60 S33:T33" xr:uid="{00000000-0002-0000-0100-000000000000}"/>
    <dataValidation type="list" allowBlank="1" showInputMessage="1" showErrorMessage="1" sqref="AL16:AL60" xr:uid="{00000000-0002-0000-0100-000001000000}">
      <formula1>"知識,母子,女性,デュアル,外国人"</formula1>
    </dataValidation>
    <dataValidation type="list" allowBlank="1" showInputMessage="1" showErrorMessage="1" prompt="対象就職者に該当する場合は、○を選んで下さい。" sqref="U16:V60" xr:uid="{2D4A9BB2-E568-46DB-8A4C-8D6B03F74B1D}">
      <formula1>"○"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 A22:A60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今田　理恵</cp:lastModifiedBy>
  <cp:lastPrinted>2024-09-09T07:05:52Z</cp:lastPrinted>
  <dcterms:created xsi:type="dcterms:W3CDTF">2010-01-26T02:32:30Z</dcterms:created>
  <dcterms:modified xsi:type="dcterms:W3CDTF">2025-04-23T02:02:40Z</dcterms:modified>
</cp:coreProperties>
</file>